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BE8799B-0BC7-4A95-A29A-556CF91B2A8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hamematakan'!$A$1:$G$65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7" l="1"/>
  <c r="D18" i="19"/>
  <c r="A40" i="7" l="1"/>
  <c r="D25" i="9"/>
  <c r="D26" i="9"/>
  <c r="D27" i="9"/>
  <c r="D38" i="19"/>
  <c r="D37" i="7" s="1"/>
  <c r="D25" i="10" s="1"/>
  <c r="D38" i="7"/>
  <c r="D39" i="7"/>
  <c r="D26" i="10"/>
  <c r="D27" i="10"/>
  <c r="D20" i="19"/>
  <c r="D40" i="19"/>
  <c r="F8" i="21" l="1"/>
  <c r="C11" i="21"/>
  <c r="H9" i="21"/>
  <c r="E20" i="22"/>
  <c r="F10" i="21"/>
  <c r="F9" i="21"/>
  <c r="C10" i="21"/>
  <c r="L15" i="11"/>
  <c r="E15" i="11"/>
  <c r="K15" i="11"/>
  <c r="J15" i="11"/>
  <c r="I15" i="11"/>
  <c r="D56" i="9" l="1"/>
  <c r="D57" i="9"/>
  <c r="D58" i="9"/>
  <c r="D55" i="9"/>
  <c r="D21" i="19"/>
  <c r="M28" i="23"/>
  <c r="I19" i="22" l="1"/>
  <c r="J19" i="23"/>
  <c r="M26" i="23" l="1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1" i="7"/>
  <c r="A42" i="7" s="1"/>
  <c r="A43" i="7" s="1"/>
  <c r="A44" i="7" s="1"/>
  <c r="A37" i="7"/>
  <c r="A38" i="7" s="1"/>
  <c r="A21" i="7"/>
  <c r="A22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39" i="19" s="1"/>
  <c r="A20" i="19"/>
  <c r="A21" i="19" s="1"/>
  <c r="A22" i="19" s="1"/>
  <c r="A23" i="19" s="1"/>
  <c r="A24" i="19" s="1"/>
  <c r="A25" i="19" s="1"/>
  <c r="F18" i="23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E20" i="10"/>
  <c r="D21" i="10"/>
  <c r="E21" i="10" s="1"/>
  <c r="C7" i="10"/>
  <c r="C23" i="10"/>
  <c r="C62" i="10"/>
  <c r="C70" i="10"/>
  <c r="C74" i="10"/>
  <c r="B75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31" i="9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47" i="19"/>
  <c r="A48" i="19" s="1"/>
  <c r="A46" i="7"/>
  <c r="A47" i="7" s="1"/>
  <c r="C61" i="10"/>
  <c r="C22" i="10" s="1"/>
  <c r="C17" i="9"/>
  <c r="D33" i="9"/>
  <c r="A48" i="7" l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2" i="7" s="1"/>
  <c r="A63" i="7" s="1"/>
  <c r="A49" i="19"/>
  <c r="A50" i="19" s="1"/>
  <c r="A51" i="19" s="1"/>
  <c r="A52" i="19" s="1"/>
  <c r="A54" i="19" s="1"/>
  <c r="A55" i="19" s="1"/>
  <c r="A56" i="19" s="1"/>
  <c r="A58" i="19" s="1"/>
  <c r="A59" i="19" s="1"/>
  <c r="A60" i="19" s="1"/>
  <c r="A61" i="19" s="1"/>
  <c r="A63" i="19" s="1"/>
  <c r="A64" i="19" s="1"/>
  <c r="A32" i="19"/>
  <c r="A33" i="19" s="1"/>
  <c r="A30" i="19"/>
  <c r="E14" i="11"/>
  <c r="A65" i="19" l="1"/>
  <c r="A67" i="19" s="1"/>
  <c r="A68" i="19" s="1"/>
  <c r="A64" i="7"/>
  <c r="A66" i="7" s="1"/>
  <c r="A67" i="7" s="1"/>
  <c r="K14" i="11"/>
  <c r="J14" i="11"/>
  <c r="I14" i="11"/>
  <c r="C14" i="11"/>
  <c r="A72" i="7" l="1"/>
  <c r="A68" i="7"/>
  <c r="A69" i="7" s="1"/>
  <c r="A70" i="7" s="1"/>
  <c r="A70" i="19"/>
  <c r="A71" i="19"/>
  <c r="A72" i="19" s="1"/>
  <c r="H8" i="22"/>
  <c r="H15" i="22"/>
  <c r="H14" i="22"/>
  <c r="H9" i="22"/>
  <c r="D66" i="7"/>
  <c r="D70" i="7"/>
  <c r="D67" i="7" s="1"/>
  <c r="D54" i="10" s="1"/>
  <c r="H19" i="22" l="1"/>
  <c r="J32" i="23"/>
  <c r="J30" i="23"/>
  <c r="D11" i="7" l="1"/>
  <c r="D10" i="7"/>
  <c r="D5" i="7"/>
  <c r="D4" i="7"/>
  <c r="B10" i="9" l="1"/>
  <c r="B23" i="7"/>
  <c r="B11" i="10" s="1"/>
  <c r="B27" i="9" l="1"/>
  <c r="B39" i="7"/>
  <c r="B27" i="10" s="1"/>
  <c r="E27" i="10"/>
  <c r="B38" i="19"/>
  <c r="E19" i="22"/>
  <c r="F19" i="22"/>
  <c r="F20" i="22" s="1"/>
  <c r="D20" i="22" l="1"/>
  <c r="E27" i="9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20" i="23"/>
  <c r="J27" i="23" s="1"/>
  <c r="D41" i="19" l="1"/>
  <c r="D42" i="19"/>
  <c r="D29" i="9" s="1"/>
  <c r="M19" i="23"/>
  <c r="M20" i="23" s="1"/>
  <c r="M27" i="23" l="1"/>
  <c r="D23" i="19" s="1"/>
  <c r="D43" i="19"/>
  <c r="D42" i="7" s="1"/>
  <c r="D56" i="19" l="1"/>
  <c r="E13" i="10"/>
  <c r="D30" i="9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C18" i="11" l="1"/>
  <c r="D29" i="11" l="1"/>
  <c r="D59" i="18"/>
  <c r="F59" i="18" s="1"/>
  <c r="E13" i="21" l="1"/>
  <c r="D11" i="10" s="1"/>
  <c r="E11" i="10" s="1"/>
  <c r="C13" i="21"/>
  <c r="D13" i="21"/>
  <c r="D73" i="19"/>
  <c r="A2" i="18"/>
  <c r="A2" i="11"/>
  <c r="A2" i="21"/>
  <c r="A2" i="22"/>
  <c r="D21" i="7" l="1"/>
  <c r="D9" i="10" s="1"/>
  <c r="E9" i="10" s="1"/>
  <c r="D19" i="19"/>
  <c r="D7" i="9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E53" i="10"/>
  <c r="D66" i="10" l="1"/>
  <c r="E66" i="10" s="1"/>
  <c r="D74" i="7"/>
  <c r="E51" i="9"/>
  <c r="D63" i="7"/>
  <c r="E51" i="10" s="1"/>
  <c r="D8" i="9" l="1"/>
  <c r="E8" i="9" s="1"/>
  <c r="D44" i="7" l="1"/>
  <c r="D31" i="7"/>
  <c r="D56" i="7"/>
  <c r="D59" i="7"/>
  <c r="E47" i="10" s="1"/>
  <c r="D60" i="7"/>
  <c r="D61" i="7"/>
  <c r="D62" i="7"/>
  <c r="D64" i="7"/>
  <c r="D19" i="7" l="1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28" i="19" l="1"/>
  <c r="D34" i="19" s="1"/>
  <c r="D86" i="7" l="1"/>
  <c r="D34" i="9" l="1"/>
  <c r="D19" i="9"/>
  <c r="D20" i="9"/>
  <c r="D10" i="9"/>
  <c r="E10" i="9" s="1"/>
  <c r="D11" i="9"/>
  <c r="E11" i="9" s="1"/>
  <c r="D13" i="9"/>
  <c r="E13" i="9" s="1"/>
  <c r="D14" i="9"/>
  <c r="E14" i="9" s="1"/>
  <c r="D82" i="7" l="1"/>
  <c r="D30" i="18" l="1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E59" i="10"/>
  <c r="D58" i="10"/>
  <c r="E58" i="10" s="1"/>
  <c r="D57" i="10"/>
  <c r="E57" i="10" s="1"/>
  <c r="D56" i="10"/>
  <c r="E56" i="10" s="1"/>
  <c r="D52" i="10"/>
  <c r="E52" i="10" s="1"/>
  <c r="E50" i="10"/>
  <c r="E49" i="10"/>
  <c r="D48" i="10"/>
  <c r="E48" i="10" s="1"/>
  <c r="E46" i="10"/>
  <c r="E45" i="10"/>
  <c r="E44" i="10"/>
  <c r="D42" i="10"/>
  <c r="E42" i="10" s="1"/>
  <c r="E41" i="10"/>
  <c r="E40" i="10"/>
  <c r="D39" i="10"/>
  <c r="E39" i="10" s="1"/>
  <c r="E38" i="10"/>
  <c r="E37" i="10"/>
  <c r="E36" i="10"/>
  <c r="E35" i="10"/>
  <c r="E34" i="10"/>
  <c r="E31" i="10"/>
  <c r="D32" i="10"/>
  <c r="E32" i="10" s="1"/>
  <c r="E25" i="10"/>
  <c r="E26" i="10"/>
  <c r="D24" i="10"/>
  <c r="E24" i="10" l="1"/>
  <c r="D73" i="7"/>
  <c r="D62" i="10"/>
  <c r="D74" i="10"/>
  <c r="E62" i="10" l="1"/>
  <c r="D70" i="10"/>
  <c r="E70" i="10" s="1"/>
  <c r="D61" i="10" l="1"/>
  <c r="E61" i="10" s="1"/>
  <c r="E12" i="9"/>
  <c r="D41" i="7"/>
  <c r="D55" i="7" l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<sst xmlns="http://schemas.openxmlformats.org/spreadsheetml/2006/main" count="698" uniqueCount="288">
  <si>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</si>
  <si>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</si>
  <si>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</si>
  <si>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</si>
  <si>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</si>
  <si>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</si>
  <si>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</si>
  <si>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</si>
  <si>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</si>
  <si>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</si>
  <si>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</si>
  <si>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</si>
  <si>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</si>
  <si>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</si>
  <si>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</si>
  <si>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</si>
  <si>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</si>
  <si>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</si>
  <si>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</si>
  <si>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</si>
  <si>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</si>
  <si>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</si>
  <si>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</si>
  <si>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</si>
  <si>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</si>
  <si>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</si>
  <si>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</si>
  <si>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</si>
  <si>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</si>
  <si>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</si>
  <si>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</si>
  <si>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</si>
  <si>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</si>
  <si>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</si>
  <si>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</si>
  <si>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</si>
  <si>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</si>
  <si>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</si>
  <si>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</si>
  <si>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</si>
  <si>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</si>
  <si>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</si>
  <si>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</si>
  <si>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</si>
  <si>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</si>
  <si>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</si>
  <si>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</si>
  <si>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</si>
  <si>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</si>
  <si>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</si>
  <si>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</si>
  <si>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</si>
  <si>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</si>
  <si>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</si>
  <si>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</si>
  <si>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</si>
  <si>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</si>
  <si>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</si>
  <si>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</si>
  <si>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</si>
  <si>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</si>
  <si>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</si>
  <si>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</si>
  <si>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</si>
  <si>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</si>
  <si>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</si>
  <si>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</si>
  <si>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</si>
  <si>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</si>
  <si>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</si>
  <si>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</si>
  <si>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</si>
  <si>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</si>
  <si>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</si>
  <si>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</si>
  <si>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</si>
  <si>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</si>
  <si>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</si>
  <si>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</si>
  <si>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</si>
  <si>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</si>
  <si>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</si>
  <si>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</si>
  <si>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</si>
  <si>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</si>
  <si>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</si>
  <si>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</si>
  <si>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</si>
  <si>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</si>
  <si>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</si>
  <si>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</si>
  <si>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</si>
  <si>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</si>
  <si>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</si>
  <si>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</si>
  <si>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</si>
  <si>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</si>
  <si>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</si>
  <si>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</si>
  <si>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</si>
  <si>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</si>
  <si>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</si>
  <si>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</si>
  <si>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</si>
  <si>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</si>
  <si>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</si>
  <si>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</si>
  <si>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</si>
  <si>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</si>
  <si>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</si>
  <si>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</si>
  <si>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</si>
  <si>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</si>
  <si>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</si>
  <si>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</si>
  <si>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</si>
  <si>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</si>
  <si>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</si>
  <si>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</si>
  <si>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</si>
  <si>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</si>
  <si>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</si>
  <si>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</si>
  <si>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</si>
  <si>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</si>
  <si>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</si>
  <si>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</si>
  <si>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</si>
  <si>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</si>
  <si>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</si>
  <si>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</si>
  <si>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</si>
  <si>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</si>
  <si>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</si>
  <si>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</si>
  <si>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</si>
  <si>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</si>
  <si>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</si>
  <si>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</si>
  <si>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</si>
  <si>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</si>
  <si>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</si>
  <si>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</si>
  <si>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</si>
  <si>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</si>
  <si>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</si>
  <si>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</si>
  <si>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</si>
  <si>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</si>
  <si>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</si>
  <si>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</si>
  <si>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</si>
  <si>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</si>
  <si>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</si>
  <si>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</si>
  <si>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</si>
  <si>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</si>
  <si>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</si>
  <si>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</si>
  <si>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</si>
  <si>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</si>
  <si>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</si>
  <si>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</si>
  <si>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</si>
  <si>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</si>
  <si>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</si>
  <si>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</si>
  <si>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</si>
  <si>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</si>
  <si>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</si>
  <si>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</si>
  <si>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</si>
  <si>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</si>
  <si>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</si>
  <si>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</si>
  <si>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</si>
  <si>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</si>
  <si>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</si>
  <si>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</si>
  <si>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</si>
  <si>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</si>
  <si>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</si>
  <si>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</si>
  <si>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</si>
  <si>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</si>
  <si>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</si>
  <si>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</si>
  <si>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</si>
  <si>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</si>
  <si>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</si>
  <si>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</si>
  <si>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</si>
  <si>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</si>
  <si>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</si>
  <si>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</si>
  <si>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</si>
  <si>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</si>
  <si>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</si>
  <si>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</si>
  <si>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</si>
  <si>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</si>
  <si>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</si>
  <si>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</si>
  <si>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</si>
  <si>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</si>
  <si>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</si>
  <si>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</si>
  <si>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</si>
  <si>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</si>
  <si>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</si>
  <si>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</si>
  <si>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</si>
  <si>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</si>
  <si>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</si>
  <si>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</si>
  <si>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</si>
  <si>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</si>
  <si>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</si>
  <si>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</si>
  <si>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</si>
  <si>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</si>
  <si>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</si>
  <si>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</si>
  <si>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</si>
  <si>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</si>
  <si>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</si>
  <si>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</si>
  <si>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</si>
  <si>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</si>
  <si>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</si>
  <si>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</si>
  <si>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</si>
  <si>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</si>
  <si>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</si>
  <si>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</si>
  <si>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</si>
  <si>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</si>
  <si>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</si>
  <si>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</si>
  <si>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</si>
  <si>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</si>
  <si>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</si>
  <si>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</si>
  <si>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</si>
  <si>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</si>
  <si>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</si>
  <si>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</si>
  <si>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</si>
  <si>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</si>
  <si>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</si>
  <si>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</si>
  <si>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</si>
  <si>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</si>
  <si>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</si>
  <si>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</si>
  <si>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</si>
  <si>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</si>
  <si>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</si>
  <si>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</si>
  <si>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</si>
  <si>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</si>
  <si>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</si>
  <si>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</si>
  <si>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</si>
  <si>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</si>
  <si>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</si>
  <si>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</si>
  <si>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</si>
  <si>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</si>
  <si>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</si>
  <si>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</si>
  <si>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</si>
  <si>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 xml:space="preserve"> 01. 01. 2025. – 31. 12. 2025թ .</t>
  </si>
  <si>
    <t>Լ․ Ուլիխանյան</t>
  </si>
  <si>
    <t>Ա․Սողոմոնյան</t>
  </si>
  <si>
    <t>Դրամական միջոցների մնացորդ առ 01.01.2025թ.</t>
  </si>
  <si>
    <t>դեկտեմբեր 2024թ․</t>
  </si>
  <si>
    <t>ծրագրային խնդիր</t>
  </si>
  <si>
    <t>Սուբսիդիա ջրամատակարարման գծով</t>
  </si>
  <si>
    <t>Տպագրական ծառայությունների գծով</t>
  </si>
  <si>
    <t>վճարովի ծառայությունների ավելացում</t>
  </si>
  <si>
    <t>կանխատեսում</t>
  </si>
  <si>
    <t>անհրաժեշտ-փաստացի ծախս՝վճարովի ծառայությունից</t>
  </si>
  <si>
    <t>Աշխատավարձի գծով</t>
  </si>
  <si>
    <t>աշխատավարձի գծով</t>
  </si>
  <si>
    <t xml:space="preserve">«Երևանի Նոր Նորք վարչական շրջանի Ս․ Ասլամազյանի անվան թիվ 1 երաժշտական դպրոց» ՀՈԱԿ-ի   </t>
  </si>
  <si>
    <t>12. 05. 2025 թ.</t>
  </si>
  <si>
    <t>հ. 1778 -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</si>
</sst>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2"/>
      <color rgb="FFFF000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5" fillId="0" borderId="0" xfId="45" applyFont="1" applyAlignment="1">
      <alignment vertical="center"/>
    </xf>
    <xf numFmtId="0" fontId="56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3" fontId="57" fillId="0" borderId="0" xfId="45" applyNumberFormat="1" applyFont="1" applyAlignment="1">
      <alignment horizontal="center" vertical="center"/>
    </xf>
    <xf numFmtId="3" fontId="57" fillId="0" borderId="0" xfId="45" applyNumberFormat="1" applyFont="1" applyAlignment="1">
      <alignment horizontal="left" vertical="center"/>
    </xf>
    <xf numFmtId="166" fontId="58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9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61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62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4" fontId="28" fillId="0" borderId="0" xfId="19" applyNumberFormat="1" applyFont="1" applyAlignment="1">
      <alignment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0" borderId="0" xfId="45" applyNumberFormat="1" applyFont="1" applyAlignment="1">
      <alignment vertical="center"/>
    </xf>
    <xf numFmtId="166" fontId="31" fillId="24" borderId="45" xfId="46" applyNumberFormat="1" applyFont="1" applyFill="1" applyBorder="1" applyAlignment="1">
      <alignment horizontal="center" vertical="center" wrapText="1"/>
    </xf>
    <xf numFmtId="164" fontId="30" fillId="24" borderId="45" xfId="46" applyNumberFormat="1" applyFont="1" applyFill="1" applyBorder="1" applyAlignment="1">
      <alignment horizontal="center" vertical="center" wrapText="1"/>
    </xf>
    <xf numFmtId="166" fontId="54" fillId="24" borderId="0" xfId="0" applyNumberFormat="1" applyFont="1" applyFill="1" applyAlignment="1" applyProtection="1">
      <alignment horizontal="center" vertical="center"/>
      <protection locked="0"/>
    </xf>
    <xf numFmtId="0" fontId="64" fillId="0" borderId="0" xfId="45" applyFont="1" applyAlignment="1">
      <alignment horizontal="center" vertical="center"/>
    </xf>
    <xf numFmtId="0" fontId="64" fillId="0" borderId="0" xfId="45" applyFont="1" applyAlignment="1">
      <alignment horizontal="center" vertical="center" wrapText="1"/>
    </xf>
    <xf numFmtId="0" fontId="65" fillId="0" borderId="0" xfId="45" applyFont="1" applyAlignment="1">
      <alignment vertical="center" wrapText="1"/>
    </xf>
    <xf numFmtId="166" fontId="65" fillId="0" borderId="0" xfId="45" applyNumberFormat="1" applyFont="1" applyAlignment="1">
      <alignment vertical="center" wrapText="1"/>
    </xf>
    <xf numFmtId="0" fontId="56" fillId="0" borderId="0" xfId="45" applyFont="1" applyAlignment="1">
      <alignment horizontal="right" vertical="center" wrapText="1"/>
    </xf>
    <xf numFmtId="0" fontId="65" fillId="0" borderId="0" xfId="45" applyFont="1" applyAlignment="1">
      <alignment horizontal="center" vertical="center" wrapText="1"/>
    </xf>
    <xf numFmtId="164" fontId="57" fillId="0" borderId="0" xfId="45" applyNumberFormat="1" applyFont="1" applyAlignment="1">
      <alignment horizontal="center" vertical="center"/>
    </xf>
    <xf numFmtId="164" fontId="56" fillId="0" borderId="0" xfId="46" applyNumberFormat="1" applyFont="1" applyAlignment="1">
      <alignment horizontal="right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4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AAgAFAATQAAAAAAAAAAAAAAAAAAAAAAAAAAAAAAAAAAAAAAAAAAAAAAAAAAAAAAAAAAAAAAAAAAAAAAAAAAAAAAAAAAAAAAAAAAAAAAAAAAAAAAAAAAAAAAAAAAAAAAAADpBwwABQAaAA8AEg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DU3WjAjBgkqhkiG9w0BCQQxFgQUoDsjeWVPVJdMbbmk8c0QrTeAKLowKwYLKoZIhvcNAQkQAgwxHDAaMBgwFgQUK2DY8Flrruk/JuoGGlIdRn+9y9EwDQYJKoZIhvcNAQEBBQAEggEALsbMCtLQBnu375GMIEeGAV/OiFo1Dj1PrHhwsIkGQTzR9SDpg6xVtOFRzTKWkeJO9R3pvI8LI7OWHlNgJ4AKF6XUuDvoS+vD4gVIZKfGhrNC7n4zDIdYmKzVuihUwdvmFdQcegR9yHYsCDPADfOKyHsCOK6HYLbXRSCOaKFJ6YxiP8Dn9YDNM6JaPEH2nbTwwUsZ/L6kmZhSKnc+MytZ2iDahJm3gCY8imHme6BJKsfo3eVIguz81gYPmizapIMFXRJ5I3xjqBMQSVmMo1vf9dZ/G/Vz+cTIJsTfUe7N8g7/ahvYaq4JvPCsk3XRiM9VpySkiTzvKP62GrVflClas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QAgAFAATQAAAAAAAAAAAAAAAAAAAAAAAAAAAAAAAAAAAAAAAAAAAAAAAAAAAAAAAAAAAAAAAAAAAAAAAAAAAAAAAAAAAAAAAAAAAAAAAAAAAAAAAAAAAAAAAAAAAAAAAADpBwwABQAaAA8AE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TAzWjAjBgkqhkiG9w0BCQQxFgQUfQgtZu5QKSVch4XTpp4xfctpoDwwKwYLKoZIhvcNAQkQAgwxHDAaMBgwFgQUK2DY8Flrruk/JuoGGlIdRn+9y9EwDQYJKoZIhvcNAQEBBQAEggEAsbupVC2dUY+g5K2mmLQzZ0HcUQ1nl6VYKpb32jaScfnw60rcQZU4zGM4eXM4YbP4IpNaunWxr5UFg9Pn9ZfsTxSYI9XZTT3YXzSQTAhVHmcQTuaa+rYXqNclpqYefV0AVnx/Ca5Gqc1lnA+PhRNGVRkARDbJwo41J/XipsvFrG52E0kPEnGucwnTYnI4DtqlnGw6ONLowMHD8EUACmutAH7GWaALs71K9CaO8kTJFQSU/bJzyUsBcf6DOUbQOHqkfyWwqBMxMt3ChHXQ1zQhe2kirdn4S3QpYdyHAH816ub+i6Qfz9WEhxeQC0dbDIrLxyL7dcqlzQOOX32q/Tl+g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4611B0A-6096-C40D-7C1A-1D10032A9E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415B9D2-7560-EAA9-1F95-8484579EB2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57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4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 ht="18" customHeight="1">
      <c r="C1" s="35"/>
      <c r="D1" s="437" t="s">
        <v>167</v>
      </c>
      <c r="E1" s="94">
        <v>19</v>
      </c>
      <c r="F1" s="37"/>
      <c r="G1" s="35"/>
    </row>
    <row r="2" spans="1:13" ht="17.45" customHeight="1">
      <c r="C2" s="35"/>
      <c r="D2" s="437" t="s">
        <v>22</v>
      </c>
      <c r="E2" s="35"/>
      <c r="F2" s="35"/>
      <c r="G2" s="35"/>
    </row>
    <row r="3" spans="1:13" ht="15" customHeight="1">
      <c r="C3" s="35"/>
      <c r="D3" s="437" t="s">
        <v>23</v>
      </c>
      <c r="E3" s="35"/>
      <c r="F3" s="35"/>
      <c r="G3" s="35"/>
    </row>
    <row r="4" spans="1:13" ht="19.149999999999999" customHeight="1">
      <c r="C4" s="142"/>
      <c r="D4" s="432" t="s">
        <v>261</v>
      </c>
      <c r="E4" s="142"/>
      <c r="F4" s="142"/>
      <c r="G4" s="35"/>
    </row>
    <row r="5" spans="1:13" ht="19.149999999999999" customHeight="1">
      <c r="C5" s="142"/>
      <c r="D5" s="432" t="s">
        <v>165</v>
      </c>
      <c r="E5" s="142"/>
      <c r="F5" s="142"/>
      <c r="G5" s="35"/>
    </row>
    <row r="6" spans="1:13" ht="18.600000000000001" customHeight="1">
      <c r="C6" s="142"/>
      <c r="D6" s="432"/>
      <c r="E6" s="142"/>
      <c r="F6" s="142"/>
      <c r="G6" s="35"/>
    </row>
    <row r="7" spans="1:13">
      <c r="C7" s="142"/>
      <c r="D7" s="437" t="s">
        <v>196</v>
      </c>
      <c r="E7" s="94">
        <v>19</v>
      </c>
      <c r="F7" s="37"/>
      <c r="G7" s="35"/>
    </row>
    <row r="8" spans="1:13">
      <c r="C8" s="142"/>
      <c r="D8" s="437" t="s">
        <v>22</v>
      </c>
      <c r="E8" s="35"/>
      <c r="F8" s="35"/>
      <c r="G8" s="35"/>
    </row>
    <row r="9" spans="1:13">
      <c r="C9" s="142"/>
      <c r="D9" s="437" t="s">
        <v>23</v>
      </c>
      <c r="E9" s="35"/>
      <c r="F9" s="35"/>
      <c r="G9" s="35"/>
    </row>
    <row r="10" spans="1:13" ht="18" customHeight="1">
      <c r="C10" s="142"/>
      <c r="D10" s="432" t="s">
        <v>286</v>
      </c>
      <c r="E10" s="142"/>
      <c r="F10" s="142"/>
      <c r="G10" s="35"/>
    </row>
    <row r="11" spans="1:13" ht="18.75" customHeight="1">
      <c r="C11" s="142"/>
      <c r="D11" s="432" t="s">
        <v>287</v>
      </c>
      <c r="E11" s="142"/>
      <c r="F11" s="142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6" t="s">
        <v>34</v>
      </c>
      <c r="B13" s="506"/>
      <c r="C13" s="506"/>
      <c r="D13" s="506"/>
      <c r="E13" s="38"/>
      <c r="F13" s="267"/>
      <c r="G13" s="38"/>
    </row>
    <row r="14" spans="1:13" s="439" customFormat="1" ht="54" customHeight="1">
      <c r="A14" s="507" t="s">
        <v>285</v>
      </c>
      <c r="B14" s="507"/>
      <c r="C14" s="507"/>
      <c r="D14" s="507"/>
      <c r="E14" s="438"/>
      <c r="F14" s="438"/>
    </row>
    <row r="15" spans="1:13" ht="18.75" customHeight="1">
      <c r="A15" s="508" t="s">
        <v>262</v>
      </c>
      <c r="B15" s="508"/>
      <c r="C15" s="508"/>
      <c r="D15" s="508"/>
      <c r="E15" s="269"/>
      <c r="F15" s="269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33"/>
      <c r="F16" s="42"/>
      <c r="L16" s="2"/>
    </row>
    <row r="17" spans="1:16" ht="26.25" customHeight="1">
      <c r="A17" s="43" t="s">
        <v>7</v>
      </c>
      <c r="B17" s="505" t="s">
        <v>116</v>
      </c>
      <c r="C17" s="505"/>
      <c r="D17" s="239"/>
      <c r="E17" s="434"/>
      <c r="F17" s="239"/>
    </row>
    <row r="18" spans="1:16" s="5" customFormat="1">
      <c r="A18" s="103">
        <v>1</v>
      </c>
      <c r="B18" s="501" t="s">
        <v>109</v>
      </c>
      <c r="C18" s="501"/>
      <c r="D18" s="189">
        <f>+'Pastaci finansav.'!C13+4363.9</f>
        <v>103291.59999999999</v>
      </c>
      <c r="E18" s="189"/>
      <c r="F18" s="189"/>
      <c r="G18" s="479"/>
    </row>
    <row r="19" spans="1:16">
      <c r="A19" s="103">
        <v>2</v>
      </c>
      <c r="B19" s="509" t="s">
        <v>181</v>
      </c>
      <c r="C19" s="509"/>
      <c r="D19" s="190">
        <f>+'Pastaci finansav.'!D13</f>
        <v>2178.8000000000002</v>
      </c>
      <c r="E19" s="189"/>
      <c r="F19" s="190"/>
    </row>
    <row r="20" spans="1:16" s="5" customFormat="1">
      <c r="A20" s="103">
        <f t="shared" ref="A20:A25" si="0">+A19+1</f>
        <v>3</v>
      </c>
      <c r="B20" s="510" t="s">
        <v>233</v>
      </c>
      <c r="C20" s="510"/>
      <c r="D20" s="486">
        <f>+D40</f>
        <v>4123.8</v>
      </c>
      <c r="E20" s="189"/>
      <c r="F20" s="189"/>
    </row>
    <row r="21" spans="1:16" s="2" customFormat="1">
      <c r="A21" s="103">
        <f t="shared" si="0"/>
        <v>4</v>
      </c>
      <c r="B21" s="501" t="s">
        <v>223</v>
      </c>
      <c r="C21" s="501"/>
      <c r="D21" s="189">
        <f>+'Pastaci finansav.'!E13</f>
        <v>9880</v>
      </c>
      <c r="E21" s="189"/>
      <c r="F21" s="189"/>
      <c r="G21" s="479"/>
    </row>
    <row r="22" spans="1:16" s="5" customFormat="1" hidden="1">
      <c r="A22" s="103">
        <f t="shared" si="0"/>
        <v>5</v>
      </c>
      <c r="B22" s="501" t="s">
        <v>46</v>
      </c>
      <c r="C22" s="501"/>
      <c r="D22" s="189"/>
      <c r="E22" s="189"/>
      <c r="F22" s="189"/>
      <c r="G22" s="479"/>
    </row>
    <row r="23" spans="1:16" hidden="1">
      <c r="A23" s="103">
        <f t="shared" si="0"/>
        <v>6</v>
      </c>
      <c r="B23" s="503" t="s">
        <v>56</v>
      </c>
      <c r="C23" s="503"/>
      <c r="D23" s="482">
        <f>+Komunal!M28</f>
        <v>0</v>
      </c>
      <c r="E23" s="483"/>
      <c r="F23" s="189"/>
    </row>
    <row r="24" spans="1:16" s="5" customFormat="1" hidden="1">
      <c r="A24" s="103">
        <f t="shared" si="0"/>
        <v>7</v>
      </c>
      <c r="B24" s="501" t="s">
        <v>180</v>
      </c>
      <c r="C24" s="501"/>
      <c r="D24" s="189"/>
      <c r="E24" s="189"/>
      <c r="F24" s="189"/>
    </row>
    <row r="25" spans="1:16" hidden="1">
      <c r="A25" s="103">
        <f t="shared" si="0"/>
        <v>8</v>
      </c>
      <c r="B25" s="503" t="s">
        <v>240</v>
      </c>
      <c r="C25" s="503"/>
      <c r="D25" s="189">
        <f>SUM(D26:D27)</f>
        <v>0</v>
      </c>
      <c r="E25" s="189"/>
      <c r="F25" s="189"/>
    </row>
    <row r="26" spans="1:16" s="401" customFormat="1" ht="13.5" hidden="1">
      <c r="A26" s="399">
        <f>+A25+0.1</f>
        <v>8.1</v>
      </c>
      <c r="B26" s="502"/>
      <c r="C26" s="502"/>
      <c r="D26" s="403"/>
      <c r="E26" s="403"/>
      <c r="F26" s="403"/>
    </row>
    <row r="27" spans="1:16" s="401" customFormat="1" ht="13.5" hidden="1">
      <c r="A27" s="399">
        <f>+A26+0.1</f>
        <v>8.1999999999999993</v>
      </c>
      <c r="B27" s="502"/>
      <c r="C27" s="502"/>
      <c r="D27" s="403"/>
      <c r="E27" s="403"/>
      <c r="F27" s="413" t="s">
        <v>244</v>
      </c>
    </row>
    <row r="28" spans="1:16">
      <c r="A28" s="103">
        <v>5</v>
      </c>
      <c r="B28" s="503" t="s">
        <v>114</v>
      </c>
      <c r="C28" s="503"/>
      <c r="D28" s="190">
        <f>SUM(D29:D30)</f>
        <v>2900</v>
      </c>
      <c r="E28" s="189"/>
      <c r="F28" s="190"/>
    </row>
    <row r="29" spans="1:16" s="402" customFormat="1" ht="13.5">
      <c r="A29" s="399">
        <v>5.0999999999999996</v>
      </c>
      <c r="B29" s="504" t="s">
        <v>65</v>
      </c>
      <c r="C29" s="504"/>
      <c r="D29" s="400">
        <f>+D70</f>
        <v>2900</v>
      </c>
      <c r="E29" s="403"/>
      <c r="F29" s="400"/>
      <c r="G29" s="405"/>
      <c r="H29" s="401"/>
      <c r="I29" s="401"/>
      <c r="J29" s="401"/>
      <c r="K29" s="401"/>
      <c r="L29" s="401"/>
      <c r="M29" s="401"/>
      <c r="N29" s="401"/>
      <c r="O29" s="401"/>
      <c r="P29" s="401"/>
    </row>
    <row r="30" spans="1:16" s="401" customFormat="1" ht="13.5" hidden="1">
      <c r="A30" s="399">
        <f t="shared" ref="A30" si="1">+A29+0.1</f>
        <v>5.1999999999999993</v>
      </c>
      <c r="B30" s="502" t="s">
        <v>66</v>
      </c>
      <c r="C30" s="502"/>
      <c r="D30" s="403"/>
      <c r="E30" s="403"/>
      <c r="F30" s="403"/>
      <c r="G30" s="405"/>
    </row>
    <row r="31" spans="1:16" s="5" customFormat="1">
      <c r="A31" s="103">
        <v>6</v>
      </c>
      <c r="B31" s="501" t="s">
        <v>8</v>
      </c>
      <c r="C31" s="501"/>
      <c r="D31" s="189">
        <v>10.5</v>
      </c>
      <c r="E31" s="189"/>
      <c r="F31" s="189"/>
    </row>
    <row r="32" spans="1:16" s="2" customFormat="1" hidden="1">
      <c r="A32" s="103">
        <f>+A31+1</f>
        <v>7</v>
      </c>
      <c r="B32" s="501" t="s">
        <v>278</v>
      </c>
      <c r="C32" s="501"/>
      <c r="D32" s="189"/>
      <c r="E32" s="189"/>
      <c r="F32" s="189"/>
      <c r="G32" s="15"/>
    </row>
    <row r="33" spans="1:26" s="2" customFormat="1" hidden="1">
      <c r="A33" s="103">
        <f>+A32+1</f>
        <v>8</v>
      </c>
      <c r="B33" s="501"/>
      <c r="C33" s="501"/>
      <c r="D33" s="189"/>
      <c r="E33" s="189"/>
      <c r="F33" s="189"/>
      <c r="G33" s="17"/>
    </row>
    <row r="34" spans="1:26" ht="24" customHeight="1">
      <c r="A34" s="43"/>
      <c r="B34" s="500" t="s">
        <v>226</v>
      </c>
      <c r="C34" s="500"/>
      <c r="D34" s="225">
        <f>SUM(D18:D18,D19:D25,D28,D31:D33)</f>
        <v>122384.7</v>
      </c>
      <c r="E34" s="222"/>
      <c r="F34" s="225"/>
    </row>
    <row r="35" spans="1:26" ht="15.75" customHeight="1">
      <c r="A35" s="36"/>
      <c r="B35" s="43"/>
      <c r="C35" s="44"/>
      <c r="D35" s="190"/>
      <c r="E35" s="189"/>
      <c r="F35" s="190"/>
    </row>
    <row r="36" spans="1:26" ht="24.75" customHeight="1">
      <c r="A36" s="43" t="s">
        <v>9</v>
      </c>
      <c r="B36" s="505" t="s">
        <v>117</v>
      </c>
      <c r="C36" s="505"/>
      <c r="D36" s="226"/>
      <c r="E36" s="435"/>
      <c r="F36" s="226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3" t="s">
        <v>10</v>
      </c>
      <c r="C37" s="503"/>
      <c r="D37" s="190">
        <f>+Ashkhatavardz!P13-'Dramakan hosqer'!D87</f>
        <v>113565</v>
      </c>
      <c r="E37" s="189"/>
      <c r="F37" s="19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402" customFormat="1" ht="13.5">
      <c r="A38" s="399">
        <f t="shared" ref="A38:A39" si="2">+A37+0.1</f>
        <v>1.1000000000000001</v>
      </c>
      <c r="B38" s="504" t="str">
        <f>+Ashkhatavardz!J6</f>
        <v>գեղագիտական ուսուցման գծով</v>
      </c>
      <c r="C38" s="504"/>
      <c r="D38" s="403">
        <f>+Ashkhatavardz!C8+Ashkhatavardz!J7+Ashkhatavardz!D8</f>
        <v>7836.4999999999991</v>
      </c>
      <c r="E38" s="403"/>
      <c r="F38" s="400"/>
      <c r="G38" s="413"/>
      <c r="H38" s="401"/>
      <c r="I38" s="401"/>
      <c r="J38" s="401"/>
      <c r="K38" s="401"/>
      <c r="L38" s="401"/>
      <c r="M38" s="410"/>
      <c r="N38" s="401"/>
      <c r="O38" s="401"/>
      <c r="P38" s="401"/>
      <c r="Q38" s="401"/>
      <c r="R38" s="401"/>
      <c r="S38" s="401"/>
      <c r="T38" s="401"/>
      <c r="U38" s="401"/>
      <c r="V38" s="401"/>
      <c r="W38" s="401"/>
      <c r="X38" s="401"/>
      <c r="Y38" s="401"/>
      <c r="Z38" s="401"/>
    </row>
    <row r="39" spans="1:26" s="402" customFormat="1" ht="13.5" hidden="1">
      <c r="A39" s="399">
        <f t="shared" si="2"/>
        <v>1.2000000000000002</v>
      </c>
      <c r="B39" s="504" t="s">
        <v>11</v>
      </c>
      <c r="C39" s="504"/>
      <c r="D39" s="403">
        <f>+Ashkhatavardz!C9+Ashkhatavardz!O7+Ashkhatavardz!C10</f>
        <v>0</v>
      </c>
      <c r="E39" s="403"/>
      <c r="F39" s="400"/>
      <c r="G39" s="401"/>
      <c r="H39" s="401"/>
      <c r="I39" s="401"/>
      <c r="J39" s="401"/>
      <c r="K39" s="401"/>
      <c r="L39" s="401"/>
      <c r="M39" s="401"/>
      <c r="N39" s="401"/>
      <c r="O39" s="401"/>
      <c r="P39" s="401"/>
      <c r="Q39" s="401"/>
      <c r="R39" s="401"/>
      <c r="S39" s="401"/>
      <c r="T39" s="401"/>
      <c r="U39" s="401"/>
      <c r="V39" s="401"/>
      <c r="W39" s="401"/>
      <c r="X39" s="401"/>
      <c r="Y39" s="401"/>
      <c r="Z39" s="401"/>
    </row>
    <row r="40" spans="1:26" s="402" customFormat="1" ht="13.5">
      <c r="A40" s="399">
        <v>1.2</v>
      </c>
      <c r="B40" s="504" t="s">
        <v>239</v>
      </c>
      <c r="C40" s="504"/>
      <c r="D40" s="490">
        <f>+Ashkhatavardz!C11+Ashkhatavardz!L7+Ashkhatavardz!D11</f>
        <v>4123.8</v>
      </c>
      <c r="E40" s="403"/>
      <c r="F40" s="400"/>
      <c r="G40" s="401"/>
      <c r="H40" s="401"/>
      <c r="I40" s="401"/>
      <c r="J40" s="401"/>
      <c r="K40" s="401"/>
      <c r="L40" s="401"/>
      <c r="M40" s="401"/>
      <c r="N40" s="401"/>
      <c r="O40" s="401"/>
      <c r="P40" s="401"/>
      <c r="Q40" s="401"/>
      <c r="R40" s="401"/>
      <c r="S40" s="401"/>
      <c r="T40" s="401"/>
      <c r="U40" s="401"/>
      <c r="V40" s="401"/>
      <c r="W40" s="401"/>
      <c r="X40" s="401"/>
      <c r="Y40" s="401"/>
      <c r="Z40" s="401"/>
    </row>
    <row r="41" spans="1:26">
      <c r="A41" s="103">
        <f>+A37+1</f>
        <v>2</v>
      </c>
      <c r="B41" s="503" t="s">
        <v>13</v>
      </c>
      <c r="C41" s="503"/>
      <c r="D41" s="190">
        <f>+Komunal!F27</f>
        <v>1441</v>
      </c>
      <c r="E41" s="189"/>
      <c r="F41" s="189"/>
      <c r="G41" s="259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3" t="s">
        <v>12</v>
      </c>
      <c r="C42" s="503"/>
      <c r="D42" s="190">
        <f>+Komunal!J27</f>
        <v>480</v>
      </c>
      <c r="E42" s="189"/>
      <c r="F42" s="189"/>
      <c r="G42" s="259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03" t="s">
        <v>14</v>
      </c>
      <c r="C43" s="503"/>
      <c r="D43" s="190">
        <f>+Komunal!M20</f>
        <v>64</v>
      </c>
      <c r="E43" s="189"/>
      <c r="F43" s="189"/>
      <c r="G43" s="259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501" t="s">
        <v>15</v>
      </c>
      <c r="C44" s="501"/>
      <c r="D44" s="423">
        <v>32</v>
      </c>
      <c r="E44" s="189"/>
      <c r="F44" s="189"/>
    </row>
    <row r="45" spans="1:26" s="5" customFormat="1" ht="18" hidden="1" customHeight="1">
      <c r="A45" s="103">
        <f t="shared" si="3"/>
        <v>6</v>
      </c>
      <c r="B45" s="501" t="s">
        <v>16</v>
      </c>
      <c r="C45" s="501"/>
      <c r="D45" s="423"/>
      <c r="E45" s="189"/>
      <c r="F45" s="189"/>
    </row>
    <row r="46" spans="1:26" s="5" customFormat="1" ht="18" customHeight="1">
      <c r="A46" s="103">
        <v>6</v>
      </c>
      <c r="B46" s="501" t="s">
        <v>17</v>
      </c>
      <c r="C46" s="501"/>
      <c r="D46" s="436">
        <v>400</v>
      </c>
      <c r="E46" s="436"/>
      <c r="F46" s="436"/>
    </row>
    <row r="47" spans="1:26" s="5" customFormat="1" ht="18" customHeight="1">
      <c r="A47" s="103">
        <f>+A46+1</f>
        <v>7</v>
      </c>
      <c r="B47" s="501" t="s">
        <v>18</v>
      </c>
      <c r="C47" s="501"/>
      <c r="D47" s="189">
        <v>30</v>
      </c>
      <c r="E47" s="189"/>
      <c r="F47" s="189"/>
      <c r="M47" s="77"/>
    </row>
    <row r="48" spans="1:26" s="5" customFormat="1" ht="18" customHeight="1">
      <c r="A48" s="103">
        <f t="shared" ref="A48:A68" si="4">+A47+1</f>
        <v>8</v>
      </c>
      <c r="B48" s="501" t="s">
        <v>266</v>
      </c>
      <c r="C48" s="501"/>
      <c r="D48" s="189">
        <v>600</v>
      </c>
      <c r="E48" s="189"/>
      <c r="F48" s="189"/>
      <c r="M48" s="238"/>
      <c r="N48" s="77"/>
      <c r="O48" s="480"/>
      <c r="P48" s="77"/>
      <c r="Q48" s="481"/>
    </row>
    <row r="49" spans="1:8" s="5" customFormat="1" ht="18" customHeight="1">
      <c r="A49" s="103">
        <f>A48+1</f>
        <v>9</v>
      </c>
      <c r="B49" s="501" t="s">
        <v>67</v>
      </c>
      <c r="C49" s="501"/>
      <c r="D49" s="189">
        <v>175</v>
      </c>
      <c r="E49" s="189"/>
      <c r="F49" s="189"/>
    </row>
    <row r="50" spans="1:8" s="5" customFormat="1" ht="18" customHeight="1">
      <c r="A50" s="103">
        <f t="shared" si="4"/>
        <v>10</v>
      </c>
      <c r="B50" s="501" t="s">
        <v>41</v>
      </c>
      <c r="C50" s="501"/>
      <c r="D50" s="189">
        <v>170</v>
      </c>
      <c r="E50" s="189"/>
      <c r="F50" s="189"/>
    </row>
    <row r="51" spans="1:8" s="5" customFormat="1" ht="18" customHeight="1">
      <c r="A51" s="103">
        <f t="shared" si="4"/>
        <v>11</v>
      </c>
      <c r="B51" s="501" t="s">
        <v>111</v>
      </c>
      <c r="C51" s="501"/>
      <c r="D51" s="189">
        <v>20</v>
      </c>
      <c r="E51" s="486"/>
      <c r="F51" s="189"/>
    </row>
    <row r="52" spans="1:8" s="5" customFormat="1" ht="18" hidden="1" customHeight="1">
      <c r="A52" s="103">
        <f t="shared" si="4"/>
        <v>12</v>
      </c>
      <c r="B52" s="501" t="s">
        <v>112</v>
      </c>
      <c r="C52" s="501"/>
      <c r="D52" s="189"/>
      <c r="E52" s="189"/>
      <c r="F52" s="189"/>
      <c r="H52" s="45"/>
    </row>
    <row r="53" spans="1:8" s="5" customFormat="1" ht="18" customHeight="1">
      <c r="A53" s="103">
        <v>12</v>
      </c>
      <c r="B53" s="501" t="s">
        <v>19</v>
      </c>
      <c r="C53" s="501"/>
      <c r="D53" s="189">
        <v>180</v>
      </c>
      <c r="E53" s="189"/>
      <c r="F53" s="189"/>
      <c r="H53" s="45"/>
    </row>
    <row r="54" spans="1:8" s="5" customFormat="1" ht="18" customHeight="1">
      <c r="A54" s="103">
        <f t="shared" si="4"/>
        <v>13</v>
      </c>
      <c r="B54" s="501" t="s">
        <v>20</v>
      </c>
      <c r="C54" s="501"/>
      <c r="D54" s="189">
        <v>320</v>
      </c>
      <c r="E54" s="189"/>
      <c r="F54" s="189"/>
    </row>
    <row r="55" spans="1:8" s="5" customFormat="1" ht="18" hidden="1" customHeight="1">
      <c r="A55" s="103">
        <f t="shared" si="4"/>
        <v>14</v>
      </c>
      <c r="B55" s="501" t="s">
        <v>60</v>
      </c>
      <c r="C55" s="501"/>
      <c r="D55" s="189"/>
      <c r="E55" s="189"/>
      <c r="F55" s="189"/>
    </row>
    <row r="56" spans="1:8" hidden="1">
      <c r="A56" s="103">
        <f t="shared" si="4"/>
        <v>15</v>
      </c>
      <c r="B56" s="503" t="s">
        <v>47</v>
      </c>
      <c r="C56" s="503"/>
      <c r="D56" s="482">
        <f>+D23</f>
        <v>0</v>
      </c>
      <c r="E56" s="483"/>
      <c r="F56" s="190"/>
    </row>
    <row r="57" spans="1:8" s="5" customFormat="1" ht="18" customHeight="1">
      <c r="A57" s="103">
        <v>14</v>
      </c>
      <c r="B57" s="501" t="s">
        <v>38</v>
      </c>
      <c r="C57" s="501"/>
      <c r="D57" s="189">
        <v>120</v>
      </c>
      <c r="E57" s="189"/>
      <c r="F57" s="189"/>
    </row>
    <row r="58" spans="1:8" s="5" customFormat="1" ht="18" customHeight="1">
      <c r="A58" s="103">
        <f t="shared" si="4"/>
        <v>15</v>
      </c>
      <c r="B58" s="501" t="s">
        <v>68</v>
      </c>
      <c r="C58" s="501"/>
      <c r="D58" s="189">
        <v>360</v>
      </c>
      <c r="E58" s="189"/>
      <c r="F58" s="189"/>
    </row>
    <row r="59" spans="1:8" s="5" customFormat="1" ht="18" customHeight="1">
      <c r="A59" s="103">
        <f t="shared" si="4"/>
        <v>16</v>
      </c>
      <c r="B59" s="501" t="s">
        <v>69</v>
      </c>
      <c r="C59" s="501"/>
      <c r="D59" s="189">
        <v>122</v>
      </c>
      <c r="E59" s="189"/>
      <c r="F59" s="189"/>
    </row>
    <row r="60" spans="1:8" s="5" customFormat="1" ht="18" customHeight="1">
      <c r="A60" s="103">
        <f t="shared" si="4"/>
        <v>17</v>
      </c>
      <c r="B60" s="501" t="s">
        <v>39</v>
      </c>
      <c r="C60" s="501"/>
      <c r="D60" s="189">
        <v>3</v>
      </c>
      <c r="E60" s="189"/>
      <c r="F60" s="189"/>
    </row>
    <row r="61" spans="1:8" s="5" customFormat="1" ht="18" hidden="1" customHeight="1">
      <c r="A61" s="103">
        <f t="shared" si="4"/>
        <v>18</v>
      </c>
      <c r="B61" s="501" t="s">
        <v>113</v>
      </c>
      <c r="C61" s="501"/>
      <c r="D61" s="189"/>
      <c r="E61" s="189"/>
      <c r="F61" s="189"/>
    </row>
    <row r="62" spans="1:8" s="5" customFormat="1">
      <c r="A62" s="103">
        <v>18</v>
      </c>
      <c r="B62" s="501" t="s">
        <v>40</v>
      </c>
      <c r="C62" s="501"/>
      <c r="D62" s="189">
        <v>37.200000000000003</v>
      </c>
      <c r="E62" s="189"/>
      <c r="F62" s="189"/>
    </row>
    <row r="63" spans="1:8" s="5" customFormat="1">
      <c r="A63" s="103">
        <f t="shared" si="4"/>
        <v>19</v>
      </c>
      <c r="B63" s="501" t="s">
        <v>57</v>
      </c>
      <c r="C63" s="501"/>
      <c r="D63" s="189">
        <v>54</v>
      </c>
      <c r="E63" s="189"/>
      <c r="F63" s="189"/>
    </row>
    <row r="64" spans="1:8" s="5" customFormat="1">
      <c r="A64" s="103">
        <f t="shared" si="4"/>
        <v>20</v>
      </c>
      <c r="B64" s="501" t="s">
        <v>267</v>
      </c>
      <c r="C64" s="501"/>
      <c r="D64" s="189">
        <v>310</v>
      </c>
      <c r="E64" s="189"/>
      <c r="F64" s="189"/>
    </row>
    <row r="65" spans="1:7" s="5" customFormat="1" hidden="1">
      <c r="A65" s="103">
        <f>A64+1</f>
        <v>21</v>
      </c>
      <c r="B65" s="501" t="s">
        <v>228</v>
      </c>
      <c r="C65" s="501"/>
      <c r="D65" s="189"/>
      <c r="E65" s="189"/>
      <c r="F65" s="189"/>
    </row>
    <row r="66" spans="1:7" s="5" customFormat="1">
      <c r="A66" s="103">
        <v>21</v>
      </c>
      <c r="B66" s="501" t="s">
        <v>279</v>
      </c>
      <c r="C66" s="501"/>
      <c r="D66" s="189">
        <v>104.5</v>
      </c>
      <c r="E66" s="189"/>
      <c r="F66" s="189"/>
    </row>
    <row r="67" spans="1:7" s="5" customFormat="1" hidden="1">
      <c r="A67" s="103">
        <f t="shared" si="4"/>
        <v>22</v>
      </c>
      <c r="B67" s="501"/>
      <c r="C67" s="501"/>
      <c r="D67" s="189"/>
      <c r="E67" s="189"/>
      <c r="F67" s="189"/>
    </row>
    <row r="68" spans="1:7" s="5" customFormat="1" hidden="1">
      <c r="A68" s="103">
        <f t="shared" si="4"/>
        <v>23</v>
      </c>
      <c r="B68" s="501"/>
      <c r="C68" s="501"/>
      <c r="D68" s="189"/>
      <c r="E68" s="189"/>
      <c r="F68" s="189"/>
      <c r="G68" s="50"/>
    </row>
    <row r="69" spans="1:7" s="5" customFormat="1">
      <c r="A69" s="103">
        <v>22</v>
      </c>
      <c r="B69" s="501" t="s">
        <v>21</v>
      </c>
      <c r="C69" s="501"/>
      <c r="D69" s="189">
        <v>3797</v>
      </c>
      <c r="E69" s="189"/>
      <c r="F69" s="189"/>
    </row>
    <row r="70" spans="1:7" s="401" customFormat="1" ht="13.5">
      <c r="A70" s="399">
        <f t="shared" ref="A70" si="5">+A69+0.1</f>
        <v>22.1</v>
      </c>
      <c r="B70" s="502" t="s">
        <v>70</v>
      </c>
      <c r="C70" s="502"/>
      <c r="D70" s="403">
        <v>2900</v>
      </c>
      <c r="E70" s="403"/>
      <c r="F70" s="403"/>
      <c r="G70" s="405"/>
    </row>
    <row r="71" spans="1:7" s="5" customFormat="1" hidden="1">
      <c r="A71" s="103">
        <f>+A69+1</f>
        <v>23</v>
      </c>
      <c r="B71" s="501" t="s">
        <v>71</v>
      </c>
      <c r="C71" s="501"/>
      <c r="D71" s="189"/>
      <c r="E71" s="189"/>
      <c r="F71" s="189"/>
    </row>
    <row r="72" spans="1:7" s="13" customFormat="1" hidden="1">
      <c r="A72" s="103">
        <f>+A71+1</f>
        <v>24</v>
      </c>
      <c r="B72" s="501" t="s">
        <v>61</v>
      </c>
      <c r="C72" s="501"/>
      <c r="D72" s="189"/>
      <c r="E72" s="189"/>
      <c r="F72" s="189"/>
      <c r="G72" s="46"/>
    </row>
    <row r="73" spans="1:7" ht="23.25" customHeight="1">
      <c r="A73" s="47"/>
      <c r="B73" s="500" t="s">
        <v>227</v>
      </c>
      <c r="C73" s="500"/>
      <c r="D73" s="225">
        <f>SUM(D37,D41:D46,D47:D69,D71:D72)</f>
        <v>122384.7</v>
      </c>
      <c r="E73" s="189" t="s">
        <v>197</v>
      </c>
      <c r="F73" s="190"/>
      <c r="G73" s="222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27" t="s">
        <v>273</v>
      </c>
      <c r="D75" s="13"/>
      <c r="E75" s="13"/>
      <c r="F75" s="13"/>
    </row>
    <row r="76" spans="1:7" s="5" customFormat="1" ht="12.75" hidden="1" customHeight="1">
      <c r="B76" s="94"/>
      <c r="C76" s="396" t="s">
        <v>87</v>
      </c>
      <c r="D76" s="398"/>
      <c r="E76" s="398"/>
      <c r="F76" s="398"/>
    </row>
    <row r="77" spans="1:7" s="5" customFormat="1" ht="27" hidden="1" customHeight="1">
      <c r="B77" s="101" t="s">
        <v>6</v>
      </c>
      <c r="C77" s="227" t="s">
        <v>274</v>
      </c>
      <c r="D77" s="13"/>
      <c r="E77" s="13"/>
      <c r="F77" s="13"/>
    </row>
    <row r="78" spans="1:7" s="5" customFormat="1" ht="13.5" hidden="1" customHeight="1">
      <c r="C78" s="396" t="s">
        <v>87</v>
      </c>
      <c r="D78" s="398"/>
      <c r="E78" s="398"/>
      <c r="F78" s="398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104.25" customHeight="1">
      <c r="B80" s="368" t="s">
        <v>194</v>
      </c>
      <c r="D80" s="271" t="s">
        <v>202</v>
      </c>
      <c r="G80" s="37"/>
    </row>
    <row r="81" spans="2:7" s="5" customFormat="1" ht="40.5" customHeight="1">
      <c r="B81" s="196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46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.85546875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8" customHeight="1">
      <c r="A1" s="66"/>
      <c r="B1" s="67"/>
      <c r="C1" s="67"/>
      <c r="D1" s="430" t="s">
        <v>167</v>
      </c>
      <c r="E1" s="273">
        <f>+'Ekamut-caxs'!E1+1</f>
        <v>20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6.899999999999999" customHeight="1">
      <c r="A2" s="66"/>
      <c r="B2" s="66"/>
      <c r="C2" s="66"/>
      <c r="D2" s="431" t="s">
        <v>33</v>
      </c>
      <c r="E2" s="186"/>
      <c r="F2" s="94"/>
      <c r="G2" s="37"/>
      <c r="H2" s="37"/>
      <c r="I2" s="37"/>
      <c r="J2" s="37"/>
      <c r="K2" s="69"/>
      <c r="L2" s="69"/>
      <c r="M2" s="69"/>
    </row>
    <row r="3" spans="1:13" s="68" customFormat="1" ht="17.45" customHeight="1">
      <c r="A3" s="66"/>
      <c r="B3" s="66"/>
      <c r="C3" s="66"/>
      <c r="D3" s="431" t="s">
        <v>23</v>
      </c>
      <c r="E3" s="186"/>
      <c r="F3" s="94"/>
      <c r="G3" s="37"/>
      <c r="H3" s="37"/>
      <c r="I3" s="37"/>
      <c r="J3" s="37"/>
      <c r="K3" s="69"/>
      <c r="L3" s="69"/>
      <c r="M3" s="69"/>
    </row>
    <row r="4" spans="1:13" s="68" customFormat="1" ht="21.6" customHeight="1">
      <c r="A4" s="66"/>
      <c r="B4" s="66"/>
      <c r="C4" s="66"/>
      <c r="D4" s="432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19.899999999999999" customHeight="1">
      <c r="A5" s="66"/>
      <c r="B5" s="66"/>
      <c r="C5" s="66"/>
      <c r="D5" s="432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17.45" customHeight="1">
      <c r="A6" s="66"/>
      <c r="B6" s="66"/>
      <c r="C6" s="66"/>
      <c r="D6" s="432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30" t="s">
        <v>196</v>
      </c>
      <c r="E7" s="94">
        <f>+'Ekamut-caxs'!E7+1</f>
        <v>20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31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31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32" t="str">
        <f>+'Ekamut-caxs'!D10</f>
        <v>12. 05.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32" t="str">
        <f>+'Ekamut-caxs'!D11</f>
        <v>հ. 1778 - Ա որոշմամբ</v>
      </c>
      <c r="E11" s="186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25" t="s">
        <v>34</v>
      </c>
      <c r="B12" s="525"/>
      <c r="C12" s="525"/>
      <c r="D12" s="525"/>
      <c r="E12" s="424"/>
      <c r="F12" s="94"/>
      <c r="G12" s="37"/>
      <c r="H12" s="37"/>
      <c r="I12" s="37"/>
      <c r="J12" s="37"/>
      <c r="K12" s="69"/>
      <c r="L12" s="69"/>
      <c r="M12" s="69"/>
    </row>
    <row r="13" spans="1:13" s="440" customFormat="1" ht="42" customHeight="1">
      <c r="A13" s="526" t="str">
        <f>+'Ekamut-caxs'!A14</f>
        <v xml:space="preserve">«Երևանի Նոր Նորք վարչական շրջանի Ս․ Ասլամազյանի անվան թիվ 1 երաժշտական դպրոց» ՀՈԱԿ-ի   </v>
      </c>
      <c r="B13" s="526"/>
      <c r="C13" s="526"/>
      <c r="D13" s="526"/>
      <c r="E13" s="268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8" t="s">
        <v>260</v>
      </c>
      <c r="B14" s="508"/>
      <c r="C14" s="508"/>
      <c r="D14" s="508"/>
      <c r="E14" s="269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9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25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7" t="s">
        <v>24</v>
      </c>
      <c r="C17" s="528"/>
      <c r="D17" s="76" t="s">
        <v>36</v>
      </c>
      <c r="E17" s="426"/>
      <c r="F17" s="96"/>
      <c r="G17" s="77"/>
      <c r="H17" s="77"/>
      <c r="I17" s="77"/>
      <c r="J17" s="220"/>
      <c r="K17" s="77"/>
      <c r="L17" s="77"/>
      <c r="M17" s="77"/>
    </row>
    <row r="18" spans="1:13" s="68" customFormat="1" ht="39" customHeight="1">
      <c r="A18" s="10" t="s">
        <v>7</v>
      </c>
      <c r="B18" s="515" t="s">
        <v>25</v>
      </c>
      <c r="C18" s="516"/>
      <c r="D18" s="210">
        <f>+'Dramakani hamematakan'!C6</f>
        <v>1195.5</v>
      </c>
      <c r="E18" s="427"/>
      <c r="F18" s="421">
        <f>+D18-D71</f>
        <v>897</v>
      </c>
      <c r="G18" s="40"/>
      <c r="H18" s="219"/>
      <c r="I18" s="219"/>
      <c r="J18" s="189"/>
      <c r="K18" s="69"/>
      <c r="L18" s="69"/>
      <c r="M18" s="69"/>
    </row>
    <row r="19" spans="1:13" s="68" customFormat="1" ht="27" customHeight="1">
      <c r="A19" s="10" t="s">
        <v>9</v>
      </c>
      <c r="B19" s="515" t="s">
        <v>74</v>
      </c>
      <c r="C19" s="516"/>
      <c r="D19" s="210">
        <f>SUM(D20:D27,D30:D33)</f>
        <v>119484.7</v>
      </c>
      <c r="E19" s="428"/>
      <c r="F19" s="228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1" t="s">
        <v>109</v>
      </c>
      <c r="C20" s="512"/>
      <c r="D20" s="202">
        <f>+'Ekamut-caxs'!D18</f>
        <v>103291.59999999999</v>
      </c>
      <c r="E20" s="270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29" t="s">
        <v>181</v>
      </c>
      <c r="C21" s="530"/>
      <c r="D21" s="202">
        <f>+'Pastaci finansav.'!D13</f>
        <v>2178.8000000000002</v>
      </c>
      <c r="E21" s="270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>
      <c r="A22" s="54">
        <f t="shared" ref="A22:A27" si="0">+A21+1</f>
        <v>3</v>
      </c>
      <c r="B22" s="509" t="s">
        <v>233</v>
      </c>
      <c r="C22" s="509"/>
      <c r="D22" s="202">
        <f>+'Ekamut-caxs'!D20</f>
        <v>4123.8</v>
      </c>
      <c r="E22" s="270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4</v>
      </c>
      <c r="B23" s="511" t="str">
        <f>+'Ekamut-caxs'!B21</f>
        <v>Վճարովի ծառայություններից (գեղագիտական ուսուցում)</v>
      </c>
      <c r="C23" s="512"/>
      <c r="D23" s="202">
        <f>+'Ekamut-caxs'!D21</f>
        <v>9880</v>
      </c>
      <c r="E23" s="270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11" t="s">
        <v>46</v>
      </c>
      <c r="C24" s="512"/>
      <c r="D24" s="201">
        <f>+'Ekamut-caxs'!D22</f>
        <v>0</v>
      </c>
      <c r="E24" s="270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11" t="s">
        <v>56</v>
      </c>
      <c r="C25" s="512"/>
      <c r="D25" s="201"/>
      <c r="E25" s="270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11" t="s">
        <v>180</v>
      </c>
      <c r="C26" s="512"/>
      <c r="D26" s="201">
        <f>+'Ekamut-caxs'!D24</f>
        <v>0</v>
      </c>
      <c r="E26" s="270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11" t="s">
        <v>240</v>
      </c>
      <c r="C27" s="512"/>
      <c r="D27" s="201">
        <f>+'Ekamut-caxs'!D25</f>
        <v>0</v>
      </c>
      <c r="E27" s="270"/>
      <c r="F27" s="97"/>
      <c r="G27" s="89"/>
      <c r="H27" s="89"/>
      <c r="I27" s="89"/>
      <c r="J27" s="37"/>
      <c r="K27" s="69"/>
      <c r="L27" s="69"/>
      <c r="M27" s="69"/>
    </row>
    <row r="28" spans="1:13" s="411" customFormat="1" hidden="1">
      <c r="A28" s="419">
        <f t="shared" ref="A28:A29" si="1">+A27+0.1</f>
        <v>8.1</v>
      </c>
      <c r="B28" s="513">
        <f>+'Ekamut-caxs'!B26</f>
        <v>0</v>
      </c>
      <c r="C28" s="514"/>
      <c r="D28" s="406">
        <f>+'Ekamut-caxs'!D26</f>
        <v>0</v>
      </c>
      <c r="E28" s="407"/>
      <c r="F28" s="408"/>
      <c r="G28" s="409"/>
      <c r="H28" s="409"/>
      <c r="I28" s="409"/>
      <c r="J28" s="410"/>
    </row>
    <row r="29" spans="1:13" s="411" customFormat="1" hidden="1">
      <c r="A29" s="419">
        <f t="shared" si="1"/>
        <v>8.1999999999999993</v>
      </c>
      <c r="B29" s="513">
        <f>+'Ekamut-caxs'!B27</f>
        <v>0</v>
      </c>
      <c r="C29" s="514"/>
      <c r="D29" s="406">
        <f>+'Ekamut-caxs'!D27</f>
        <v>0</v>
      </c>
      <c r="E29" s="407"/>
      <c r="F29" s="408"/>
      <c r="G29" s="409"/>
      <c r="H29" s="409"/>
      <c r="I29" s="409"/>
      <c r="J29" s="410"/>
    </row>
    <row r="30" spans="1:13" s="69" customFormat="1" ht="17.25" hidden="1">
      <c r="A30" s="54">
        <f>+A27+1</f>
        <v>9</v>
      </c>
      <c r="B30" s="517" t="s">
        <v>26</v>
      </c>
      <c r="C30" s="518"/>
      <c r="D30" s="201"/>
      <c r="E30" s="270"/>
      <c r="F30" s="97"/>
      <c r="G30" s="89"/>
      <c r="H30" s="89"/>
      <c r="I30" s="89"/>
      <c r="J30" s="37"/>
    </row>
    <row r="31" spans="1:13" s="68" customFormat="1" ht="17.25">
      <c r="A31" s="54">
        <v>5</v>
      </c>
      <c r="B31" s="511" t="s">
        <v>8</v>
      </c>
      <c r="C31" s="512"/>
      <c r="D31" s="202">
        <f>+'Ekamut-caxs'!D31</f>
        <v>10.5</v>
      </c>
      <c r="E31" s="270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6</v>
      </c>
      <c r="B32" s="501"/>
      <c r="C32" s="501"/>
      <c r="D32" s="201"/>
      <c r="E32" s="270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7</v>
      </c>
      <c r="B33" s="517"/>
      <c r="C33" s="518"/>
      <c r="D33" s="201"/>
      <c r="E33" s="270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5" t="s">
        <v>75</v>
      </c>
      <c r="C34" s="516"/>
      <c r="D34" s="210">
        <f>D35+D73+D86</f>
        <v>119783.2</v>
      </c>
      <c r="E34" s="428"/>
      <c r="F34" s="228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5" t="s">
        <v>52</v>
      </c>
      <c r="C35" s="516"/>
      <c r="D35" s="210">
        <f>SUM(D36,D40:D45,D46:D67,D71:D72)</f>
        <v>118886.2</v>
      </c>
      <c r="E35" s="428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11" t="s">
        <v>10</v>
      </c>
      <c r="C36" s="512"/>
      <c r="D36" s="202">
        <f>+'Ekamut-caxs'!D37</f>
        <v>113565</v>
      </c>
      <c r="E36" s="270"/>
      <c r="F36" s="98"/>
      <c r="G36" s="90"/>
      <c r="H36" s="90"/>
      <c r="I36" s="90"/>
      <c r="J36" s="90"/>
      <c r="K36" s="82"/>
      <c r="L36" s="82"/>
      <c r="M36" s="82"/>
    </row>
    <row r="37" spans="1:13" s="415" customFormat="1" ht="14.25">
      <c r="A37" s="419">
        <f t="shared" ref="A37:A38" si="3">+A36+0.1</f>
        <v>1.1000000000000001</v>
      </c>
      <c r="B37" s="513" t="s">
        <v>110</v>
      </c>
      <c r="C37" s="514"/>
      <c r="D37" s="459">
        <f>+'Ekamut-caxs'!D38</f>
        <v>7836.4999999999991</v>
      </c>
      <c r="E37" s="407"/>
      <c r="F37" s="413"/>
      <c r="G37" s="414"/>
      <c r="H37" s="414"/>
      <c r="I37" s="414"/>
      <c r="J37" s="414"/>
    </row>
    <row r="38" spans="1:13" s="415" customFormat="1" ht="14.25" hidden="1">
      <c r="A38" s="419">
        <f t="shared" si="3"/>
        <v>1.2000000000000002</v>
      </c>
      <c r="B38" s="513" t="s">
        <v>11</v>
      </c>
      <c r="C38" s="514"/>
      <c r="D38" s="459">
        <f>+'Ekamut-caxs'!D39</f>
        <v>0</v>
      </c>
      <c r="E38" s="407"/>
      <c r="F38" s="416"/>
      <c r="G38" s="414"/>
      <c r="H38" s="414"/>
      <c r="I38" s="414"/>
      <c r="J38" s="414"/>
    </row>
    <row r="39" spans="1:13" s="415" customFormat="1" ht="14.25">
      <c r="A39" s="419">
        <v>1.2</v>
      </c>
      <c r="B39" s="513" t="str">
        <f>+'Ekamut-caxs'!B40</f>
        <v>կամավոր ատեստավորման գծով լրավճար</v>
      </c>
      <c r="C39" s="514"/>
      <c r="D39" s="459">
        <f>+'Ekamut-caxs'!D40</f>
        <v>4123.8</v>
      </c>
      <c r="E39" s="407"/>
      <c r="F39" s="416"/>
      <c r="G39" s="414"/>
      <c r="H39" s="414"/>
      <c r="I39" s="414"/>
      <c r="J39" s="414"/>
    </row>
    <row r="40" spans="1:13" s="85" customFormat="1" ht="17.25">
      <c r="A40" s="54">
        <f>+A36+1</f>
        <v>2</v>
      </c>
      <c r="B40" s="511" t="s">
        <v>13</v>
      </c>
      <c r="C40" s="512"/>
      <c r="D40" s="202">
        <f>+'Ekamut-caxs'!D41</f>
        <v>1441</v>
      </c>
      <c r="E40" s="270"/>
      <c r="F40" s="260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11" t="s">
        <v>12</v>
      </c>
      <c r="C41" s="512"/>
      <c r="D41" s="202">
        <f>+'Ekamut-caxs'!D42</f>
        <v>480</v>
      </c>
      <c r="E41" s="270"/>
      <c r="F41" s="260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11" t="s">
        <v>14</v>
      </c>
      <c r="C42" s="512"/>
      <c r="D42" s="202">
        <f>+'Ekamut-caxs'!D43</f>
        <v>64</v>
      </c>
      <c r="E42" s="270"/>
      <c r="F42" s="260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11" t="s">
        <v>15</v>
      </c>
      <c r="C43" s="512"/>
      <c r="D43" s="202">
        <f>+'Ekamut-caxs'!D44</f>
        <v>32</v>
      </c>
      <c r="E43" s="270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11" t="s">
        <v>16</v>
      </c>
      <c r="C44" s="512"/>
      <c r="D44" s="202">
        <f>+'Ekamut-caxs'!D45</f>
        <v>0</v>
      </c>
      <c r="E44" s="270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11" t="s">
        <v>268</v>
      </c>
      <c r="C45" s="512"/>
      <c r="D45" s="202">
        <f>+'Ekamut-caxs'!D46</f>
        <v>400</v>
      </c>
      <c r="E45" s="270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7</v>
      </c>
      <c r="B46" s="511" t="s">
        <v>18</v>
      </c>
      <c r="C46" s="512"/>
      <c r="D46" s="202">
        <f>+'Ekamut-caxs'!D47</f>
        <v>30</v>
      </c>
      <c r="E46" s="270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67" si="5">+A46+1</f>
        <v>8</v>
      </c>
      <c r="B47" s="511" t="s">
        <v>266</v>
      </c>
      <c r="C47" s="512"/>
      <c r="D47" s="201">
        <f>+'Ekamut-caxs'!D48</f>
        <v>600</v>
      </c>
      <c r="E47" s="270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9</v>
      </c>
      <c r="B48" s="511" t="s">
        <v>67</v>
      </c>
      <c r="C48" s="512"/>
      <c r="D48" s="201">
        <f>+'Ekamut-caxs'!D49</f>
        <v>175</v>
      </c>
      <c r="E48" s="270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f t="shared" si="5"/>
        <v>10</v>
      </c>
      <c r="B49" s="511" t="s">
        <v>41</v>
      </c>
      <c r="C49" s="512"/>
      <c r="D49" s="202">
        <f>+'Ekamut-caxs'!D50</f>
        <v>170</v>
      </c>
      <c r="E49" s="270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>
      <c r="A50" s="54">
        <f t="shared" si="5"/>
        <v>11</v>
      </c>
      <c r="B50" s="511" t="s">
        <v>111</v>
      </c>
      <c r="C50" s="512"/>
      <c r="D50" s="202">
        <f>+'Ekamut-caxs'!D51</f>
        <v>20</v>
      </c>
      <c r="E50" s="270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511" t="s">
        <v>112</v>
      </c>
      <c r="C51" s="512"/>
      <c r="D51" s="202">
        <f>+'Ekamut-caxs'!D52</f>
        <v>0</v>
      </c>
      <c r="E51" s="270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12</v>
      </c>
      <c r="B52" s="511" t="s">
        <v>19</v>
      </c>
      <c r="C52" s="512"/>
      <c r="D52" s="202">
        <f>+'Ekamut-caxs'!D53</f>
        <v>180</v>
      </c>
      <c r="E52" s="270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13</v>
      </c>
      <c r="B53" s="511" t="s">
        <v>20</v>
      </c>
      <c r="C53" s="512"/>
      <c r="D53" s="202">
        <f>+'Ekamut-caxs'!D54</f>
        <v>320</v>
      </c>
      <c r="E53" s="270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14</v>
      </c>
      <c r="B54" s="511" t="s">
        <v>60</v>
      </c>
      <c r="C54" s="512"/>
      <c r="D54" s="202">
        <f>+'Ekamut-caxs'!D55</f>
        <v>0</v>
      </c>
      <c r="E54" s="270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15</v>
      </c>
      <c r="B55" s="511" t="s">
        <v>47</v>
      </c>
      <c r="C55" s="512"/>
      <c r="D55" s="484">
        <f>+'Ekamut-caxs'!D56</f>
        <v>0</v>
      </c>
      <c r="E55" s="483" t="s">
        <v>277</v>
      </c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14</v>
      </c>
      <c r="B56" s="511" t="s">
        <v>38</v>
      </c>
      <c r="C56" s="512"/>
      <c r="D56" s="202">
        <f>+'Ekamut-caxs'!D57</f>
        <v>120</v>
      </c>
      <c r="E56" s="270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15</v>
      </c>
      <c r="B57" s="511" t="s">
        <v>68</v>
      </c>
      <c r="C57" s="512"/>
      <c r="D57" s="202">
        <f>+'Ekamut-caxs'!D58</f>
        <v>360</v>
      </c>
      <c r="E57" s="270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16</v>
      </c>
      <c r="B58" s="511" t="s">
        <v>69</v>
      </c>
      <c r="C58" s="512"/>
      <c r="D58" s="202">
        <f>+'Ekamut-caxs'!D59</f>
        <v>122</v>
      </c>
      <c r="E58" s="270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17</v>
      </c>
      <c r="B59" s="511" t="s">
        <v>39</v>
      </c>
      <c r="C59" s="512"/>
      <c r="D59" s="202">
        <f>+'Ekamut-caxs'!D60</f>
        <v>3</v>
      </c>
      <c r="E59" s="270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18</v>
      </c>
      <c r="B60" s="511" t="s">
        <v>113</v>
      </c>
      <c r="C60" s="512"/>
      <c r="D60" s="202">
        <f>+'Ekamut-caxs'!D61</f>
        <v>0</v>
      </c>
      <c r="E60" s="270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>
      <c r="A61" s="54">
        <v>18</v>
      </c>
      <c r="B61" s="511" t="s">
        <v>40</v>
      </c>
      <c r="C61" s="512"/>
      <c r="D61" s="202">
        <f>+'Ekamut-caxs'!D62</f>
        <v>37.200000000000003</v>
      </c>
      <c r="E61" s="270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f t="shared" si="5"/>
        <v>19</v>
      </c>
      <c r="B62" s="511" t="s">
        <v>57</v>
      </c>
      <c r="C62" s="512"/>
      <c r="D62" s="202">
        <f>+'Ekamut-caxs'!D63</f>
        <v>54</v>
      </c>
      <c r="E62" s="270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5"/>
        <v>20</v>
      </c>
      <c r="B63" s="511" t="s">
        <v>267</v>
      </c>
      <c r="C63" s="512"/>
      <c r="D63" s="202">
        <f>+'Ekamut-caxs'!D64</f>
        <v>310</v>
      </c>
      <c r="E63" s="270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21</v>
      </c>
      <c r="B64" s="517" t="s">
        <v>228</v>
      </c>
      <c r="C64" s="518"/>
      <c r="D64" s="201">
        <f>+'Ekamut-caxs'!D65</f>
        <v>0</v>
      </c>
      <c r="E64" s="270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21</v>
      </c>
      <c r="B65" s="501" t="s">
        <v>279</v>
      </c>
      <c r="C65" s="501"/>
      <c r="D65" s="201">
        <f>+'Ekamut-caxs'!D66</f>
        <v>104.5</v>
      </c>
      <c r="E65" s="270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22</v>
      </c>
      <c r="B66" s="517"/>
      <c r="C66" s="518"/>
      <c r="D66" s="201">
        <f>+'Ekamut-caxs'!D67</f>
        <v>0</v>
      </c>
      <c r="E66" s="270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23</v>
      </c>
      <c r="B67" s="511" t="s">
        <v>28</v>
      </c>
      <c r="C67" s="512"/>
      <c r="D67" s="202">
        <f>SUM(D68:D70)</f>
        <v>0</v>
      </c>
      <c r="E67" s="270"/>
      <c r="F67" s="99"/>
      <c r="G67" s="60"/>
      <c r="H67" s="60"/>
      <c r="I67" s="60"/>
      <c r="J67" s="60"/>
      <c r="K67" s="84"/>
      <c r="L67" s="84"/>
      <c r="M67" s="84"/>
    </row>
    <row r="68" spans="1:13" s="411" customFormat="1" hidden="1">
      <c r="A68" s="419">
        <f>+A67+0.1</f>
        <v>23.1</v>
      </c>
      <c r="B68" s="513" t="s">
        <v>29</v>
      </c>
      <c r="C68" s="514"/>
      <c r="D68" s="406"/>
      <c r="E68" s="407"/>
      <c r="F68" s="417"/>
      <c r="G68" s="410"/>
      <c r="H68" s="410"/>
      <c r="I68" s="410"/>
      <c r="J68" s="410"/>
    </row>
    <row r="69" spans="1:13" s="411" customFormat="1" hidden="1">
      <c r="A69" s="419">
        <f t="shared" ref="A69:A70" si="6">+A68+0.1</f>
        <v>23.200000000000003</v>
      </c>
      <c r="B69" s="513" t="s">
        <v>42</v>
      </c>
      <c r="C69" s="514"/>
      <c r="D69" s="406"/>
      <c r="E69" s="407"/>
      <c r="F69" s="417"/>
      <c r="G69" s="410"/>
      <c r="H69" s="410"/>
      <c r="I69" s="410"/>
      <c r="J69" s="410"/>
    </row>
    <row r="70" spans="1:13" s="418" customFormat="1" hidden="1">
      <c r="A70" s="419">
        <f t="shared" si="6"/>
        <v>23.300000000000004</v>
      </c>
      <c r="B70" s="521" t="s">
        <v>76</v>
      </c>
      <c r="C70" s="522"/>
      <c r="D70" s="412">
        <f>+'Ekamut-caxs'!D71</f>
        <v>0</v>
      </c>
      <c r="E70" s="407"/>
      <c r="F70" s="417"/>
      <c r="G70" s="410"/>
      <c r="H70" s="410"/>
      <c r="I70" s="410"/>
      <c r="J70" s="410"/>
      <c r="K70" s="411"/>
      <c r="L70" s="411"/>
      <c r="M70" s="411"/>
    </row>
    <row r="71" spans="1:13" s="84" customFormat="1" ht="17.25">
      <c r="A71" s="54">
        <v>22</v>
      </c>
      <c r="B71" s="517" t="s">
        <v>30</v>
      </c>
      <c r="C71" s="518"/>
      <c r="D71" s="201">
        <v>298.5</v>
      </c>
      <c r="E71" s="270"/>
      <c r="F71" s="99"/>
      <c r="G71" s="60"/>
      <c r="H71" s="60"/>
      <c r="I71" s="60"/>
      <c r="J71" s="60"/>
    </row>
    <row r="72" spans="1:13" s="84" customFormat="1" ht="17.25" hidden="1">
      <c r="A72" s="54">
        <f>+A71+1</f>
        <v>23</v>
      </c>
      <c r="B72" s="517" t="s">
        <v>77</v>
      </c>
      <c r="C72" s="518"/>
      <c r="D72" s="201"/>
      <c r="E72" s="270"/>
      <c r="F72" s="99" t="s">
        <v>188</v>
      </c>
      <c r="G72" s="60"/>
      <c r="H72" s="60"/>
      <c r="I72" s="60"/>
      <c r="J72" s="60"/>
    </row>
    <row r="73" spans="1:13" s="73" customFormat="1" ht="17.25" hidden="1">
      <c r="A73" s="33" t="s">
        <v>50</v>
      </c>
      <c r="B73" s="519" t="s">
        <v>53</v>
      </c>
      <c r="C73" s="520"/>
      <c r="D73" s="210">
        <f>D74+D82</f>
        <v>0</v>
      </c>
      <c r="E73" s="428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 hidden="1">
      <c r="A74" s="64">
        <v>1</v>
      </c>
      <c r="B74" s="511" t="s">
        <v>82</v>
      </c>
      <c r="C74" s="512"/>
      <c r="D74" s="202">
        <f>SUM(D75:D81)</f>
        <v>0</v>
      </c>
      <c r="E74" s="270"/>
      <c r="F74" s="98"/>
      <c r="G74" s="90"/>
      <c r="H74" s="90"/>
      <c r="I74" s="90"/>
      <c r="J74" s="90"/>
      <c r="K74" s="82"/>
      <c r="L74" s="82"/>
      <c r="M74" s="82"/>
    </row>
    <row r="75" spans="1:13" s="415" customFormat="1" ht="14.25" hidden="1">
      <c r="A75" s="422">
        <f>+A74+0.1</f>
        <v>1.1000000000000001</v>
      </c>
      <c r="B75" s="513" t="s">
        <v>78</v>
      </c>
      <c r="C75" s="514"/>
      <c r="D75" s="406"/>
      <c r="E75" s="407"/>
      <c r="F75" s="416"/>
      <c r="G75" s="414"/>
      <c r="H75" s="414"/>
      <c r="I75" s="414"/>
      <c r="J75" s="414"/>
    </row>
    <row r="76" spans="1:13" s="415" customFormat="1" ht="14.25" hidden="1">
      <c r="A76" s="422">
        <f t="shared" ref="A76:A81" si="7">+A75+0.1</f>
        <v>1.2000000000000002</v>
      </c>
      <c r="B76" s="513" t="s">
        <v>79</v>
      </c>
      <c r="C76" s="514"/>
      <c r="D76" s="406"/>
      <c r="E76" s="407"/>
      <c r="F76" s="416"/>
      <c r="G76" s="414"/>
      <c r="H76" s="414"/>
      <c r="I76" s="414"/>
      <c r="J76" s="414"/>
    </row>
    <row r="77" spans="1:13" s="415" customFormat="1" ht="14.25" hidden="1">
      <c r="A77" s="422">
        <f t="shared" si="7"/>
        <v>1.3000000000000003</v>
      </c>
      <c r="B77" s="513" t="s">
        <v>80</v>
      </c>
      <c r="C77" s="514"/>
      <c r="D77" s="406"/>
      <c r="E77" s="407"/>
      <c r="F77" s="416"/>
      <c r="G77" s="414"/>
      <c r="H77" s="414"/>
      <c r="I77" s="414"/>
      <c r="J77" s="414"/>
    </row>
    <row r="78" spans="1:13" s="415" customFormat="1" ht="14.25" hidden="1">
      <c r="A78" s="422">
        <f t="shared" si="7"/>
        <v>1.4000000000000004</v>
      </c>
      <c r="B78" s="513" t="s">
        <v>183</v>
      </c>
      <c r="C78" s="514"/>
      <c r="D78" s="406"/>
      <c r="E78" s="407"/>
      <c r="F78" s="416"/>
      <c r="G78" s="414"/>
      <c r="H78" s="414"/>
      <c r="I78" s="414"/>
      <c r="J78" s="414"/>
    </row>
    <row r="79" spans="1:13" s="415" customFormat="1" ht="14.25" hidden="1">
      <c r="A79" s="422">
        <f t="shared" si="7"/>
        <v>1.5000000000000004</v>
      </c>
      <c r="B79" s="513" t="s">
        <v>58</v>
      </c>
      <c r="C79" s="514"/>
      <c r="D79" s="406"/>
      <c r="E79" s="407"/>
      <c r="F79" s="416"/>
      <c r="G79" s="414"/>
      <c r="H79" s="414"/>
      <c r="I79" s="414"/>
      <c r="J79" s="414"/>
    </row>
    <row r="80" spans="1:13" s="415" customFormat="1" ht="14.25" hidden="1">
      <c r="A80" s="422">
        <f t="shared" si="7"/>
        <v>1.6000000000000005</v>
      </c>
      <c r="B80" s="513" t="s">
        <v>59</v>
      </c>
      <c r="C80" s="514"/>
      <c r="D80" s="406"/>
      <c r="E80" s="407"/>
      <c r="F80" s="416"/>
      <c r="G80" s="414"/>
      <c r="H80" s="414"/>
      <c r="I80" s="414"/>
      <c r="J80" s="414"/>
    </row>
    <row r="81" spans="1:13" s="415" customFormat="1" ht="14.25" hidden="1">
      <c r="A81" s="422">
        <f t="shared" si="7"/>
        <v>1.7000000000000006</v>
      </c>
      <c r="B81" s="513"/>
      <c r="C81" s="514"/>
      <c r="D81" s="406"/>
      <c r="E81" s="407"/>
      <c r="F81" s="404" t="s">
        <v>245</v>
      </c>
      <c r="G81" s="414"/>
      <c r="H81" s="414"/>
      <c r="I81" s="414"/>
      <c r="J81" s="414"/>
    </row>
    <row r="82" spans="1:13" s="83" customFormat="1" ht="17.25" hidden="1">
      <c r="A82" s="64">
        <v>2</v>
      </c>
      <c r="B82" s="511" t="s">
        <v>83</v>
      </c>
      <c r="C82" s="512"/>
      <c r="D82" s="202">
        <f>SUM(D83:D85)</f>
        <v>0</v>
      </c>
      <c r="E82" s="270"/>
      <c r="F82" s="98"/>
      <c r="G82" s="90"/>
      <c r="H82" s="90"/>
      <c r="I82" s="90"/>
      <c r="J82" s="90"/>
      <c r="K82" s="82"/>
      <c r="L82" s="82"/>
      <c r="M82" s="82"/>
    </row>
    <row r="83" spans="1:13" s="415" customFormat="1" ht="14.25" hidden="1">
      <c r="A83" s="422">
        <f t="shared" ref="A83:A85" si="8">+A82+0.1</f>
        <v>2.1</v>
      </c>
      <c r="B83" s="513" t="s">
        <v>55</v>
      </c>
      <c r="C83" s="514"/>
      <c r="D83" s="406"/>
      <c r="E83" s="407"/>
      <c r="F83" s="416"/>
      <c r="G83" s="414"/>
      <c r="H83" s="414"/>
      <c r="I83" s="414"/>
      <c r="J83" s="414"/>
    </row>
    <row r="84" spans="1:13" s="415" customFormat="1" ht="14.25" hidden="1">
      <c r="A84" s="422">
        <f t="shared" si="8"/>
        <v>2.2000000000000002</v>
      </c>
      <c r="B84" s="513" t="s">
        <v>54</v>
      </c>
      <c r="C84" s="514"/>
      <c r="D84" s="406"/>
      <c r="E84" s="407"/>
      <c r="F84" s="416"/>
      <c r="G84" s="414"/>
      <c r="H84" s="414"/>
      <c r="I84" s="414"/>
      <c r="J84" s="414"/>
    </row>
    <row r="85" spans="1:13" s="415" customFormat="1" ht="14.25" hidden="1">
      <c r="A85" s="422">
        <f t="shared" si="8"/>
        <v>2.3000000000000003</v>
      </c>
      <c r="B85" s="513" t="s">
        <v>43</v>
      </c>
      <c r="C85" s="514"/>
      <c r="D85" s="406"/>
      <c r="E85" s="407"/>
      <c r="F85" s="416"/>
      <c r="G85" s="414"/>
      <c r="H85" s="414"/>
      <c r="I85" s="414"/>
      <c r="J85" s="414"/>
    </row>
    <row r="86" spans="1:13" s="73" customFormat="1" ht="17.25">
      <c r="A86" s="33" t="s">
        <v>51</v>
      </c>
      <c r="B86" s="515" t="s">
        <v>122</v>
      </c>
      <c r="C86" s="516"/>
      <c r="D86" s="210">
        <f>SUM(D87:D88)</f>
        <v>897</v>
      </c>
      <c r="E86" s="428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17" t="s">
        <v>11</v>
      </c>
      <c r="C87" s="518"/>
      <c r="D87" s="201"/>
      <c r="E87" s="270"/>
      <c r="F87" s="98"/>
      <c r="G87" s="90"/>
      <c r="H87" s="90"/>
      <c r="I87" s="90"/>
      <c r="J87" s="90"/>
    </row>
    <row r="88" spans="1:13" s="82" customFormat="1" ht="17.25">
      <c r="A88" s="64">
        <v>1</v>
      </c>
      <c r="B88" s="517" t="s">
        <v>284</v>
      </c>
      <c r="C88" s="518"/>
      <c r="D88" s="201">
        <v>897</v>
      </c>
      <c r="E88" s="270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15" t="s">
        <v>32</v>
      </c>
      <c r="C89" s="516"/>
      <c r="D89" s="210">
        <f>D18+D19-D34</f>
        <v>897</v>
      </c>
      <c r="E89" s="429" t="s">
        <v>197</v>
      </c>
      <c r="F89" s="523"/>
      <c r="G89" s="524"/>
      <c r="H89" s="219"/>
      <c r="I89" s="219"/>
      <c r="J89" s="189"/>
      <c r="K89" s="86"/>
      <c r="L89" s="86"/>
      <c r="M89" s="86"/>
    </row>
    <row r="90" spans="1:13" s="72" customFormat="1" ht="20.25" customHeight="1">
      <c r="A90" s="393"/>
      <c r="B90" s="394"/>
      <c r="C90" s="394"/>
      <c r="F90" s="101"/>
      <c r="G90" s="91"/>
      <c r="H90" s="91"/>
      <c r="I90" s="91"/>
      <c r="J90" s="91"/>
    </row>
    <row r="91" spans="1:13" s="5" customFormat="1" ht="21.75" hidden="1" customHeight="1">
      <c r="B91" s="395" t="s">
        <v>2</v>
      </c>
      <c r="C91" s="395"/>
      <c r="D91" s="227" t="str">
        <f>+'Ekamut-caxs'!C75</f>
        <v>Լ․ Ուլիխանյան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96" t="s">
        <v>87</v>
      </c>
      <c r="E92" s="397"/>
      <c r="F92" s="398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29" t="str">
        <f>+'Ekamut-caxs'!C77</f>
        <v>Ա․Սողոմոնյան</v>
      </c>
      <c r="E93" s="271"/>
      <c r="F93" s="72"/>
      <c r="G93" s="77"/>
      <c r="H93" s="77"/>
      <c r="I93" s="77"/>
      <c r="J93" s="77"/>
    </row>
    <row r="94" spans="1:13" s="2" customFormat="1" ht="12" hidden="1" customHeight="1">
      <c r="D94" s="396" t="s">
        <v>87</v>
      </c>
      <c r="E94" s="397"/>
      <c r="F94" s="398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03.5" customHeight="1">
      <c r="B96" s="368" t="str">
        <f>+'Ekamut-caxs'!B80</f>
        <v>ԵՐԵՎԱՆԻ ՔԱՂԱՔԱՊԵՏ՝</v>
      </c>
      <c r="C96" s="39"/>
      <c r="D96" s="499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3" zoomScaleSheetLayoutView="100" workbookViewId="0">
      <selection activeCell="B53" sqref="B53:C53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68.42578125" style="16" customWidth="1"/>
    <col min="7" max="7" width="44.5703125" style="15" hidden="1" customWidth="1"/>
    <col min="8" max="18" width="9.140625" style="15"/>
    <col min="19" max="16384" width="9.140625" style="16"/>
  </cols>
  <sheetData>
    <row r="1" spans="1:18" ht="16.5" customHeight="1">
      <c r="A1" s="533" t="s">
        <v>48</v>
      </c>
      <c r="B1" s="533"/>
      <c r="C1" s="533"/>
      <c r="D1" s="533"/>
      <c r="E1" s="533"/>
      <c r="F1" s="533"/>
    </row>
    <row r="2" spans="1:18" s="18" customFormat="1" ht="25.5" customHeight="1">
      <c r="A2" s="526" t="str">
        <f>+'Ekamut-caxs'!A14</f>
        <v xml:space="preserve">«Երևանի Նոր Նորք վարչական շրջանի Ս․ Ասլամազյանի անվան թիվ 1 երաժշտական դպրոց» ՀՈԱԿ-ի   </v>
      </c>
      <c r="B2" s="526"/>
      <c r="C2" s="526"/>
      <c r="D2" s="526"/>
      <c r="E2" s="526"/>
      <c r="F2" s="526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6" t="s">
        <v>259</v>
      </c>
      <c r="B3" s="536"/>
      <c r="C3" s="536"/>
      <c r="D3" s="536"/>
      <c r="E3" s="536"/>
      <c r="F3" s="536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7" t="s">
        <v>168</v>
      </c>
      <c r="D5" s="187" t="s">
        <v>169</v>
      </c>
      <c r="E5" s="59" t="s">
        <v>44</v>
      </c>
      <c r="F5" s="262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3">
        <f>SUM(C7:C17,C20:C22)</f>
        <v>120640.6</v>
      </c>
      <c r="D6" s="223">
        <f>SUM(D7:D17,D20:D22)</f>
        <v>122384.7</v>
      </c>
      <c r="E6" s="369">
        <f t="shared" ref="E6:E59" si="0">D6-C6</f>
        <v>1744.0999999999913</v>
      </c>
      <c r="F6" s="265"/>
      <c r="G6" s="503"/>
      <c r="H6" s="503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3" t="s">
        <v>109</v>
      </c>
      <c r="C7" s="214">
        <v>103590</v>
      </c>
      <c r="D7" s="215">
        <f>+'Ekamut-caxs'!D18</f>
        <v>103291.59999999999</v>
      </c>
      <c r="E7" s="370">
        <f t="shared" si="0"/>
        <v>-298.40000000000873</v>
      </c>
      <c r="F7" s="214"/>
      <c r="G7" s="503"/>
      <c r="H7" s="503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34" t="s">
        <v>181</v>
      </c>
      <c r="C8" s="214">
        <v>2178.8000000000002</v>
      </c>
      <c r="D8" s="215">
        <f>+'Ekamut-caxs'!D19</f>
        <v>2178.8000000000002</v>
      </c>
      <c r="E8" s="215">
        <f>D8-C8</f>
        <v>0</v>
      </c>
      <c r="F8" s="214"/>
      <c r="G8" s="509"/>
      <c r="H8" s="509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3</v>
      </c>
      <c r="B9" s="334" t="s">
        <v>234</v>
      </c>
      <c r="C9" s="214">
        <v>4558.8</v>
      </c>
      <c r="D9" s="215">
        <f>+'Ekamut-caxs'!D20</f>
        <v>4123.8</v>
      </c>
      <c r="E9" s="215">
        <f t="shared" ref="E9:E16" si="1">D9-C9</f>
        <v>-435</v>
      </c>
      <c r="F9" s="214"/>
      <c r="G9" s="503"/>
      <c r="H9" s="503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17" t="str">
        <f>+'Ekamut-caxs'!B21</f>
        <v>Վճարովի ծառայություններից (գեղագիտական ուսուցում)</v>
      </c>
      <c r="C10" s="214">
        <v>7400</v>
      </c>
      <c r="D10" s="215">
        <f>+'Ekamut-caxs'!D21</f>
        <v>9880</v>
      </c>
      <c r="E10" s="215">
        <f t="shared" si="1"/>
        <v>2480</v>
      </c>
      <c r="F10" s="214" t="s">
        <v>280</v>
      </c>
      <c r="G10" s="503"/>
      <c r="H10" s="503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3" t="s">
        <v>46</v>
      </c>
      <c r="C11" s="216"/>
      <c r="D11" s="215">
        <f>+'Ekamut-caxs'!D22</f>
        <v>0</v>
      </c>
      <c r="E11" s="215">
        <f t="shared" si="1"/>
        <v>0</v>
      </c>
      <c r="F11" s="214"/>
      <c r="G11" s="503"/>
      <c r="H11" s="503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3" t="s">
        <v>56</v>
      </c>
      <c r="C12" s="216"/>
      <c r="D12" s="215">
        <v>0</v>
      </c>
      <c r="E12" s="215">
        <f t="shared" si="1"/>
        <v>0</v>
      </c>
      <c r="F12" s="214"/>
      <c r="G12" s="503"/>
      <c r="H12" s="503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6"/>
      <c r="D13" s="215">
        <f>+'Ekamut-caxs'!D24</f>
        <v>0</v>
      </c>
      <c r="E13" s="215">
        <f t="shared" si="1"/>
        <v>0</v>
      </c>
      <c r="F13" s="214"/>
      <c r="G13" s="503"/>
      <c r="H13" s="503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91" t="s">
        <v>240</v>
      </c>
      <c r="C14" s="216"/>
      <c r="D14" s="215">
        <f>+'Ekamut-caxs'!D25</f>
        <v>0</v>
      </c>
      <c r="E14" s="215">
        <f t="shared" si="1"/>
        <v>0</v>
      </c>
      <c r="F14" s="214"/>
      <c r="G14" s="531"/>
      <c r="H14" s="531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60" customFormat="1" ht="18.75" hidden="1" customHeight="1">
      <c r="A15" s="455">
        <v>8.1</v>
      </c>
      <c r="B15" s="456"/>
      <c r="C15" s="457"/>
      <c r="D15" s="458">
        <f>+'Ekamut-caxs'!D26</f>
        <v>0</v>
      </c>
      <c r="E15" s="458">
        <f t="shared" si="1"/>
        <v>0</v>
      </c>
      <c r="F15" s="459"/>
      <c r="G15" s="452"/>
      <c r="H15" s="452"/>
      <c r="I15" s="405"/>
      <c r="J15" s="405"/>
      <c r="K15" s="405"/>
      <c r="L15" s="405"/>
      <c r="M15" s="405"/>
      <c r="N15" s="405"/>
      <c r="O15" s="405"/>
      <c r="P15" s="405"/>
      <c r="Q15" s="405"/>
      <c r="R15" s="405"/>
    </row>
    <row r="16" spans="1:18" s="460" customFormat="1" ht="19.5" hidden="1" customHeight="1">
      <c r="A16" s="455">
        <v>8.1999999999999993</v>
      </c>
      <c r="B16" s="456"/>
      <c r="C16" s="457"/>
      <c r="D16" s="458">
        <f>+'Ekamut-caxs'!D27</f>
        <v>0</v>
      </c>
      <c r="E16" s="458">
        <f t="shared" si="1"/>
        <v>0</v>
      </c>
      <c r="F16" s="459"/>
      <c r="G16" s="452"/>
      <c r="H16" s="452"/>
      <c r="I16" s="405"/>
      <c r="J16" s="405"/>
      <c r="K16" s="405"/>
      <c r="L16" s="405"/>
      <c r="M16" s="405"/>
      <c r="N16" s="405"/>
      <c r="O16" s="405"/>
      <c r="P16" s="405"/>
      <c r="Q16" s="405"/>
      <c r="R16" s="405"/>
    </row>
    <row r="17" spans="1:18" s="51" customFormat="1" ht="18.75" customHeight="1">
      <c r="A17" s="54">
        <v>5</v>
      </c>
      <c r="B17" s="217" t="s">
        <v>114</v>
      </c>
      <c r="C17" s="218">
        <f>SUM(C18:C19)</f>
        <v>2900</v>
      </c>
      <c r="D17" s="215">
        <v>2900</v>
      </c>
      <c r="E17" s="215">
        <f t="shared" si="0"/>
        <v>0</v>
      </c>
      <c r="F17" s="214"/>
      <c r="G17" s="531"/>
      <c r="H17" s="531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60" customFormat="1" ht="18.75" customHeight="1">
      <c r="A18" s="461">
        <v>5.0999999999999996</v>
      </c>
      <c r="B18" s="462" t="s">
        <v>65</v>
      </c>
      <c r="C18" s="457">
        <v>2900</v>
      </c>
      <c r="D18" s="458">
        <v>2900</v>
      </c>
      <c r="E18" s="458">
        <f t="shared" si="0"/>
        <v>0</v>
      </c>
      <c r="F18" s="459"/>
      <c r="G18" s="532"/>
      <c r="H18" s="532"/>
      <c r="I18" s="405"/>
      <c r="J18" s="405"/>
      <c r="K18" s="405"/>
      <c r="L18" s="405"/>
      <c r="M18" s="405"/>
      <c r="N18" s="405"/>
      <c r="O18" s="405"/>
      <c r="P18" s="405"/>
      <c r="Q18" s="405"/>
      <c r="R18" s="405"/>
    </row>
    <row r="19" spans="1:18" s="460" customFormat="1" ht="18.75" hidden="1" customHeight="1">
      <c r="A19" s="455">
        <v>9.1999999999999993</v>
      </c>
      <c r="B19" s="462" t="s">
        <v>66</v>
      </c>
      <c r="C19" s="457"/>
      <c r="D19" s="458">
        <f>+'Ekamut-caxs'!D30</f>
        <v>0</v>
      </c>
      <c r="E19" s="458">
        <f t="shared" si="0"/>
        <v>0</v>
      </c>
      <c r="F19" s="459"/>
      <c r="G19" s="502"/>
      <c r="H19" s="502"/>
      <c r="I19" s="405"/>
      <c r="J19" s="405"/>
      <c r="K19" s="405"/>
      <c r="L19" s="405"/>
      <c r="M19" s="405"/>
      <c r="N19" s="405"/>
      <c r="O19" s="405"/>
      <c r="P19" s="405"/>
      <c r="Q19" s="405"/>
      <c r="R19" s="405"/>
    </row>
    <row r="20" spans="1:18" s="51" customFormat="1" ht="18.75" customHeight="1">
      <c r="A20" s="54">
        <v>6</v>
      </c>
      <c r="B20" s="205" t="s">
        <v>8</v>
      </c>
      <c r="C20" s="216">
        <v>11.4</v>
      </c>
      <c r="D20" s="215">
        <f>+'Ekamut-caxs'!D31</f>
        <v>10.5</v>
      </c>
      <c r="E20" s="215">
        <f t="shared" si="0"/>
        <v>-0.90000000000000036</v>
      </c>
      <c r="F20" s="214"/>
      <c r="G20" s="501"/>
      <c r="H20" s="501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7</v>
      </c>
      <c r="B21" s="206" t="s">
        <v>278</v>
      </c>
      <c r="C21" s="216">
        <v>1.6</v>
      </c>
      <c r="D21" s="214">
        <f>+'Ekamut-caxs'!D32</f>
        <v>0</v>
      </c>
      <c r="E21" s="214">
        <f>D21-C21</f>
        <v>-1.6</v>
      </c>
      <c r="F21" s="214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6"/>
      <c r="C22" s="216"/>
      <c r="D22" s="214">
        <f>+'Ekamut-caxs'!D33</f>
        <v>0</v>
      </c>
      <c r="E22" s="214">
        <f>D22-C22</f>
        <v>0</v>
      </c>
      <c r="F22" s="214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4">
        <f>SUM(C24,C28:C33,C34:C55,C57:C58)</f>
        <v>120640.59999999999</v>
      </c>
      <c r="D23" s="224">
        <f>SUM(D24,D28:D33,D34:D55,D57:D58)</f>
        <v>122384.7</v>
      </c>
      <c r="E23" s="369">
        <f t="shared" si="0"/>
        <v>1744.1000000000058</v>
      </c>
      <c r="F23" s="265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7" t="s">
        <v>10</v>
      </c>
      <c r="C24" s="216">
        <v>113090.9</v>
      </c>
      <c r="D24" s="218">
        <f>+'Ekamut-caxs'!D37</f>
        <v>113565</v>
      </c>
      <c r="E24" s="215">
        <f t="shared" si="0"/>
        <v>474.10000000000582</v>
      </c>
      <c r="F24" s="214"/>
      <c r="G24" s="503"/>
      <c r="H24" s="503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5" customFormat="1" ht="21" customHeight="1">
      <c r="A25" s="461">
        <v>1.1000000000000001</v>
      </c>
      <c r="B25" s="463" t="s">
        <v>110</v>
      </c>
      <c r="C25" s="457">
        <v>5920</v>
      </c>
      <c r="D25" s="457">
        <f>+'Ekamut-caxs'!D38</f>
        <v>7836.4999999999991</v>
      </c>
      <c r="E25" s="458">
        <f>D25-C25</f>
        <v>1916.4999999999991</v>
      </c>
      <c r="F25" s="459"/>
      <c r="G25" s="504"/>
      <c r="H25" s="504"/>
      <c r="I25" s="464"/>
      <c r="J25" s="464"/>
      <c r="K25" s="464"/>
      <c r="L25" s="464"/>
      <c r="M25" s="464"/>
      <c r="N25" s="464"/>
      <c r="O25" s="464"/>
      <c r="P25" s="464"/>
      <c r="Q25" s="464"/>
      <c r="R25" s="464"/>
    </row>
    <row r="26" spans="1:18" s="465" customFormat="1" hidden="1">
      <c r="A26" s="461">
        <v>1.2</v>
      </c>
      <c r="B26" s="463" t="s">
        <v>11</v>
      </c>
      <c r="C26" s="457">
        <v>0</v>
      </c>
      <c r="D26" s="457">
        <f>+'Ekamut-caxs'!D39</f>
        <v>0</v>
      </c>
      <c r="E26" s="458">
        <f>D26-C26</f>
        <v>0</v>
      </c>
      <c r="F26" s="459"/>
      <c r="G26" s="504"/>
      <c r="H26" s="504"/>
      <c r="I26" s="464"/>
      <c r="J26" s="464"/>
      <c r="K26" s="464"/>
      <c r="L26" s="464"/>
      <c r="M26" s="464"/>
      <c r="N26" s="464"/>
      <c r="O26" s="464"/>
      <c r="P26" s="464"/>
      <c r="Q26" s="464"/>
      <c r="R26" s="464"/>
    </row>
    <row r="27" spans="1:18" s="465" customFormat="1">
      <c r="A27" s="461">
        <v>1.2</v>
      </c>
      <c r="B27" s="463" t="str">
        <f>+'Ekamut-caxs'!B40</f>
        <v>կամավոր ատեստավորման գծով լրավճար</v>
      </c>
      <c r="C27" s="457">
        <v>4558.8</v>
      </c>
      <c r="D27" s="457">
        <f>+'Ekamut-caxs'!D40</f>
        <v>4123.8</v>
      </c>
      <c r="E27" s="458">
        <f>D27-C27</f>
        <v>-435</v>
      </c>
      <c r="F27" s="459"/>
      <c r="G27" s="504"/>
      <c r="H27" s="504"/>
      <c r="I27" s="464"/>
      <c r="J27" s="464"/>
      <c r="K27" s="464"/>
      <c r="L27" s="464"/>
      <c r="M27" s="464"/>
      <c r="N27" s="464"/>
      <c r="O27" s="464"/>
      <c r="P27" s="464"/>
      <c r="Q27" s="464"/>
      <c r="R27" s="464"/>
    </row>
    <row r="28" spans="1:18" s="51" customFormat="1" ht="21" customHeight="1">
      <c r="A28" s="54">
        <v>2</v>
      </c>
      <c r="B28" s="203" t="s">
        <v>13</v>
      </c>
      <c r="C28" s="216">
        <v>1352.4</v>
      </c>
      <c r="D28" s="218">
        <f>+'Ekamut-caxs'!D41</f>
        <v>1441</v>
      </c>
      <c r="E28" s="215">
        <f t="shared" si="0"/>
        <v>88.599999999999909</v>
      </c>
      <c r="F28" s="214" t="s">
        <v>281</v>
      </c>
      <c r="G28" s="503"/>
      <c r="H28" s="503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3" t="s">
        <v>12</v>
      </c>
      <c r="C29" s="216">
        <v>450.8</v>
      </c>
      <c r="D29" s="218">
        <f>+'Ekamut-caxs'!D42</f>
        <v>480</v>
      </c>
      <c r="E29" s="215">
        <f t="shared" si="0"/>
        <v>29.199999999999989</v>
      </c>
      <c r="F29" s="214" t="s">
        <v>281</v>
      </c>
      <c r="G29" s="503"/>
      <c r="H29" s="503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3" t="s">
        <v>14</v>
      </c>
      <c r="C30" s="216">
        <v>58.5</v>
      </c>
      <c r="D30" s="218">
        <f>+'Ekamut-caxs'!D43</f>
        <v>64</v>
      </c>
      <c r="E30" s="215">
        <f t="shared" si="0"/>
        <v>5.5</v>
      </c>
      <c r="F30" s="214" t="s">
        <v>281</v>
      </c>
      <c r="G30" s="503"/>
      <c r="H30" s="503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3" t="s">
        <v>15</v>
      </c>
      <c r="C31" s="216">
        <v>32</v>
      </c>
      <c r="D31" s="218">
        <f>+'Ekamut-caxs'!D44</f>
        <v>32</v>
      </c>
      <c r="E31" s="215">
        <f t="shared" si="0"/>
        <v>0</v>
      </c>
      <c r="F31" s="214"/>
      <c r="G31" s="503"/>
      <c r="H31" s="503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3" t="s">
        <v>16</v>
      </c>
      <c r="C32" s="216">
        <v>30</v>
      </c>
      <c r="D32" s="218">
        <f>+'Ekamut-caxs'!D45</f>
        <v>0</v>
      </c>
      <c r="E32" s="215">
        <f t="shared" si="0"/>
        <v>-30</v>
      </c>
      <c r="F32" s="214"/>
      <c r="G32" s="503"/>
      <c r="H32" s="503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3" t="s">
        <v>268</v>
      </c>
      <c r="C33" s="218">
        <v>400</v>
      </c>
      <c r="D33" s="218">
        <f>+'Ekamut-caxs'!D46</f>
        <v>400</v>
      </c>
      <c r="E33" s="215">
        <f t="shared" si="0"/>
        <v>0</v>
      </c>
      <c r="F33" s="214"/>
      <c r="G33" s="503"/>
      <c r="H33" s="503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8</v>
      </c>
      <c r="B34" s="203" t="s">
        <v>18</v>
      </c>
      <c r="C34" s="216">
        <v>30</v>
      </c>
      <c r="D34" s="218">
        <f>+'Ekamut-caxs'!D47</f>
        <v>30</v>
      </c>
      <c r="E34" s="215">
        <f t="shared" si="0"/>
        <v>0</v>
      </c>
      <c r="F34" s="214"/>
      <c r="G34" s="503"/>
      <c r="H34" s="503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3" t="s">
        <v>266</v>
      </c>
      <c r="C35" s="216">
        <v>600</v>
      </c>
      <c r="D35" s="218">
        <f>+'Ekamut-caxs'!D48</f>
        <v>600</v>
      </c>
      <c r="E35" s="215">
        <f t="shared" si="0"/>
        <v>0</v>
      </c>
      <c r="F35" s="214"/>
      <c r="G35" s="503"/>
      <c r="H35" s="503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10</v>
      </c>
      <c r="B36" s="208" t="s">
        <v>67</v>
      </c>
      <c r="C36" s="216">
        <v>175</v>
      </c>
      <c r="D36" s="218">
        <f>+'Ekamut-caxs'!D49</f>
        <v>175</v>
      </c>
      <c r="E36" s="215">
        <f t="shared" si="0"/>
        <v>0</v>
      </c>
      <c r="F36" s="214"/>
      <c r="G36" s="503"/>
      <c r="H36" s="503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11</v>
      </c>
      <c r="B37" s="203" t="s">
        <v>41</v>
      </c>
      <c r="C37" s="216">
        <v>170</v>
      </c>
      <c r="D37" s="218">
        <f>+'Ekamut-caxs'!D50</f>
        <v>170</v>
      </c>
      <c r="E37" s="215">
        <f t="shared" si="0"/>
        <v>0</v>
      </c>
      <c r="F37" s="214"/>
      <c r="G37" s="503"/>
      <c r="H37" s="503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12</v>
      </c>
      <c r="B38" s="203" t="s">
        <v>111</v>
      </c>
      <c r="C38" s="216">
        <v>0</v>
      </c>
      <c r="D38" s="218">
        <f>+'Ekamut-caxs'!D51</f>
        <v>20</v>
      </c>
      <c r="E38" s="215">
        <f>D38-C38</f>
        <v>20</v>
      </c>
      <c r="F38" s="214" t="s">
        <v>282</v>
      </c>
      <c r="G38" s="503"/>
      <c r="H38" s="503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3" t="s">
        <v>112</v>
      </c>
      <c r="C39" s="216"/>
      <c r="D39" s="218">
        <f>+'Ekamut-caxs'!D52</f>
        <v>0</v>
      </c>
      <c r="E39" s="215">
        <f t="shared" si="0"/>
        <v>0</v>
      </c>
      <c r="F39" s="214"/>
      <c r="G39" s="503"/>
      <c r="H39" s="503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13</v>
      </c>
      <c r="B40" s="203" t="s">
        <v>19</v>
      </c>
      <c r="C40" s="214">
        <v>180</v>
      </c>
      <c r="D40" s="218">
        <f>+'Ekamut-caxs'!D53</f>
        <v>180</v>
      </c>
      <c r="E40" s="215">
        <f t="shared" si="0"/>
        <v>0</v>
      </c>
      <c r="F40" s="214"/>
      <c r="G40" s="503"/>
      <c r="H40" s="503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14</v>
      </c>
      <c r="B41" s="203" t="s">
        <v>20</v>
      </c>
      <c r="C41" s="214">
        <v>320</v>
      </c>
      <c r="D41" s="218">
        <f>+'Ekamut-caxs'!D54</f>
        <v>320</v>
      </c>
      <c r="E41" s="215">
        <f>D41-C41</f>
        <v>0</v>
      </c>
      <c r="F41" s="214"/>
      <c r="G41" s="503"/>
      <c r="H41" s="503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3" t="s">
        <v>60</v>
      </c>
      <c r="C42" s="214"/>
      <c r="D42" s="218">
        <f>+'Ekamut-caxs'!D55</f>
        <v>0</v>
      </c>
      <c r="E42" s="215">
        <f>D42-C42</f>
        <v>0</v>
      </c>
      <c r="F42" s="214"/>
      <c r="G42" s="503"/>
      <c r="H42" s="503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3" t="s">
        <v>47</v>
      </c>
      <c r="C43" s="214"/>
      <c r="D43" s="218">
        <v>0</v>
      </c>
      <c r="E43" s="215">
        <f>D43-C43</f>
        <v>0</v>
      </c>
      <c r="F43" s="214"/>
      <c r="G43" s="503"/>
      <c r="H43" s="503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15</v>
      </c>
      <c r="B44" s="203" t="s">
        <v>38</v>
      </c>
      <c r="C44" s="216">
        <v>120</v>
      </c>
      <c r="D44" s="218">
        <f>+'Ekamut-caxs'!D57</f>
        <v>120</v>
      </c>
      <c r="E44" s="215">
        <f t="shared" si="0"/>
        <v>0</v>
      </c>
      <c r="F44" s="214"/>
      <c r="G44" s="503"/>
      <c r="H44" s="503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16</v>
      </c>
      <c r="B45" s="217" t="s">
        <v>68</v>
      </c>
      <c r="C45" s="216">
        <v>250</v>
      </c>
      <c r="D45" s="218">
        <f>+'Ekamut-caxs'!D58</f>
        <v>360</v>
      </c>
      <c r="E45" s="215">
        <f t="shared" si="0"/>
        <v>110</v>
      </c>
      <c r="F45" s="214" t="s">
        <v>282</v>
      </c>
      <c r="G45" s="503"/>
      <c r="H45" s="503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17</v>
      </c>
      <c r="B46" s="217" t="s">
        <v>69</v>
      </c>
      <c r="C46" s="214">
        <v>122</v>
      </c>
      <c r="D46" s="218">
        <f>+'Ekamut-caxs'!D59</f>
        <v>122</v>
      </c>
      <c r="E46" s="215">
        <f t="shared" si="0"/>
        <v>0</v>
      </c>
      <c r="F46" s="214"/>
      <c r="G46" s="503"/>
      <c r="H46" s="503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18</v>
      </c>
      <c r="B47" s="203" t="s">
        <v>39</v>
      </c>
      <c r="C47" s="214">
        <v>3</v>
      </c>
      <c r="D47" s="218">
        <f>+'Ekamut-caxs'!D60</f>
        <v>3</v>
      </c>
      <c r="E47" s="215">
        <f t="shared" ref="E47:E58" si="2">D47-C47</f>
        <v>0</v>
      </c>
      <c r="F47" s="214"/>
      <c r="G47" s="503"/>
      <c r="H47" s="503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3" t="s">
        <v>113</v>
      </c>
      <c r="C48" s="214"/>
      <c r="D48" s="218">
        <f>+'Ekamut-caxs'!D61</f>
        <v>0</v>
      </c>
      <c r="E48" s="215">
        <f t="shared" si="2"/>
        <v>0</v>
      </c>
      <c r="F48" s="214"/>
      <c r="G48" s="503"/>
      <c r="H48" s="503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19</v>
      </c>
      <c r="B49" s="203" t="s">
        <v>40</v>
      </c>
      <c r="C49" s="214">
        <v>0</v>
      </c>
      <c r="D49" s="218">
        <f>+'Ekamut-caxs'!D62</f>
        <v>37.200000000000003</v>
      </c>
      <c r="E49" s="215">
        <f t="shared" si="2"/>
        <v>37.200000000000003</v>
      </c>
      <c r="F49" s="214" t="s">
        <v>282</v>
      </c>
      <c r="G49" s="503"/>
      <c r="H49" s="503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20</v>
      </c>
      <c r="B50" s="203" t="s">
        <v>57</v>
      </c>
      <c r="C50" s="214">
        <v>36</v>
      </c>
      <c r="D50" s="218">
        <f>+'Ekamut-caxs'!D63</f>
        <v>54</v>
      </c>
      <c r="E50" s="215">
        <f t="shared" si="2"/>
        <v>18</v>
      </c>
      <c r="F50" s="214" t="s">
        <v>282</v>
      </c>
      <c r="G50" s="503"/>
      <c r="H50" s="503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21</v>
      </c>
      <c r="B51" s="334" t="s">
        <v>267</v>
      </c>
      <c r="C51" s="214">
        <v>270</v>
      </c>
      <c r="D51" s="218">
        <f>+'Ekamut-caxs'!D64</f>
        <v>310</v>
      </c>
      <c r="E51" s="215">
        <f>D51-C51</f>
        <v>40</v>
      </c>
      <c r="F51" s="214" t="s">
        <v>282</v>
      </c>
      <c r="G51" s="503"/>
      <c r="H51" s="503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3" t="s">
        <v>228</v>
      </c>
      <c r="C52" s="214"/>
      <c r="D52" s="218">
        <f>+'Ekamut-caxs'!D65</f>
        <v>0</v>
      </c>
      <c r="E52" s="215">
        <f t="shared" si="2"/>
        <v>0</v>
      </c>
      <c r="F52" s="214"/>
      <c r="G52" s="501"/>
      <c r="H52" s="501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22</v>
      </c>
      <c r="B53" s="206" t="s">
        <v>279</v>
      </c>
      <c r="C53" s="214">
        <v>50</v>
      </c>
      <c r="D53" s="218">
        <f>+'Ekamut-caxs'!D66</f>
        <v>104.5</v>
      </c>
      <c r="E53" s="214">
        <f>D53-C53</f>
        <v>54.5</v>
      </c>
      <c r="F53" s="214" t="s">
        <v>282</v>
      </c>
      <c r="G53" s="501"/>
      <c r="H53" s="501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06"/>
      <c r="C54" s="214"/>
      <c r="D54" s="218">
        <f>+'Ekamut-caxs'!D67</f>
        <v>0</v>
      </c>
      <c r="E54" s="214">
        <f>D54-C54</f>
        <v>0</v>
      </c>
      <c r="F54" s="214"/>
      <c r="G54" s="501"/>
      <c r="H54" s="501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23</v>
      </c>
      <c r="B55" s="263" t="s">
        <v>21</v>
      </c>
      <c r="C55" s="214">
        <v>2900</v>
      </c>
      <c r="D55" s="218">
        <f>+'Ekamut-caxs'!D69</f>
        <v>3797</v>
      </c>
      <c r="E55" s="215">
        <f t="shared" si="2"/>
        <v>897</v>
      </c>
      <c r="F55" s="214"/>
      <c r="G55" s="503"/>
      <c r="H55" s="503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60" customFormat="1" ht="20.25" customHeight="1">
      <c r="A56" s="466">
        <v>23.1</v>
      </c>
      <c r="B56" s="467" t="s">
        <v>70</v>
      </c>
      <c r="C56" s="459">
        <v>2900</v>
      </c>
      <c r="D56" s="459">
        <f>+'Ekamut-caxs'!D70</f>
        <v>2900</v>
      </c>
      <c r="E56" s="458">
        <f t="shared" si="2"/>
        <v>0</v>
      </c>
      <c r="F56" s="459"/>
      <c r="G56" s="504"/>
      <c r="H56" s="504"/>
      <c r="I56" s="405"/>
      <c r="J56" s="405"/>
      <c r="K56" s="405"/>
      <c r="L56" s="405"/>
      <c r="M56" s="405"/>
      <c r="N56" s="405"/>
      <c r="O56" s="405"/>
      <c r="P56" s="405"/>
      <c r="Q56" s="405"/>
      <c r="R56" s="405"/>
    </row>
    <row r="57" spans="1:18" s="51" customFormat="1" ht="21" hidden="1" customHeight="1">
      <c r="A57" s="54">
        <v>33</v>
      </c>
      <c r="B57" s="217" t="s">
        <v>71</v>
      </c>
      <c r="C57" s="214"/>
      <c r="D57" s="218">
        <f>+'Ekamut-caxs'!D71</f>
        <v>0</v>
      </c>
      <c r="E57" s="215">
        <f t="shared" si="2"/>
        <v>0</v>
      </c>
      <c r="F57" s="214"/>
      <c r="G57" s="503"/>
      <c r="H57" s="503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3" t="s">
        <v>61</v>
      </c>
      <c r="C58" s="214"/>
      <c r="D58" s="218">
        <f>+'Ekamut-caxs'!D72</f>
        <v>0</v>
      </c>
      <c r="E58" s="215">
        <f t="shared" si="2"/>
        <v>0</v>
      </c>
      <c r="F58" s="214"/>
      <c r="G58" s="503"/>
      <c r="H58" s="503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3">
        <f>C6-C23</f>
        <v>0</v>
      </c>
      <c r="D59" s="223">
        <f>D6-D23</f>
        <v>0</v>
      </c>
      <c r="E59" s="223">
        <f t="shared" si="0"/>
        <v>0</v>
      </c>
      <c r="F59" s="265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35" t="str">
        <f>+'Ekamut-caxs'!C75</f>
        <v>Լ․ Ուլիխանյան</v>
      </c>
      <c r="E61" s="535"/>
      <c r="F61" s="107"/>
    </row>
    <row r="62" spans="1:18" ht="9.75" customHeight="1">
      <c r="B62" s="31"/>
      <c r="D62" s="534" t="s">
        <v>5</v>
      </c>
      <c r="E62" s="534"/>
      <c r="F62" s="261"/>
    </row>
    <row r="63" spans="1:18" ht="24.75" customHeight="1">
      <c r="B63" s="30" t="s">
        <v>6</v>
      </c>
      <c r="C63" s="20"/>
      <c r="D63" s="535" t="str">
        <f>+'Ekamut-caxs'!C77</f>
        <v>Ա․Սողոմոնյան</v>
      </c>
      <c r="E63" s="535"/>
      <c r="F63" s="107"/>
    </row>
    <row r="64" spans="1:18" ht="11.25" customHeight="1">
      <c r="D64" s="534" t="s">
        <v>5</v>
      </c>
      <c r="E64" s="534"/>
      <c r="F64" s="261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5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53" zoomScaleSheetLayoutView="100" workbookViewId="0">
      <selection activeCell="B53" sqref="B53:C53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4.28515625" style="16" customWidth="1"/>
    <col min="6" max="6" width="65.28515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3" t="s">
        <v>73</v>
      </c>
      <c r="B1" s="533"/>
      <c r="C1" s="533"/>
      <c r="D1" s="533"/>
      <c r="E1" s="533"/>
      <c r="F1" s="533"/>
    </row>
    <row r="2" spans="1:20" s="18" customFormat="1" ht="20.25">
      <c r="A2" s="526" t="str">
        <f>+'Ekamut-caxs'!A14</f>
        <v xml:space="preserve">«Երևանի Նոր Նորք վարչական շրջանի Ս․ Ասլամազյանի անվան թիվ 1 երաժշտական դպրոց» ՀՈԱԿ-ի   </v>
      </c>
      <c r="B2" s="526"/>
      <c r="C2" s="526"/>
      <c r="D2" s="526"/>
      <c r="E2" s="526"/>
      <c r="F2" s="526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6" t="s">
        <v>258</v>
      </c>
      <c r="B3" s="536"/>
      <c r="C3" s="536"/>
      <c r="D3" s="536"/>
      <c r="E3" s="536"/>
      <c r="F3" s="536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87" t="s">
        <v>168</v>
      </c>
      <c r="D5" s="187" t="s">
        <v>169</v>
      </c>
      <c r="E5" s="79" t="s">
        <v>44</v>
      </c>
      <c r="F5" s="262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2">
        <v>1195.5</v>
      </c>
      <c r="D6" s="192">
        <v>1195.5</v>
      </c>
      <c r="E6" s="210">
        <f t="shared" ref="E6" si="0">D6-C6</f>
        <v>0</v>
      </c>
      <c r="F6" s="192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0">
        <f>SUM(C8:C15,C18:C21)</f>
        <v>117740.6</v>
      </c>
      <c r="D7" s="210">
        <f>SUM(D8:D15,D18:D21)</f>
        <v>119484.7</v>
      </c>
      <c r="E7" s="210">
        <f>D7-C7</f>
        <v>1744.0999999999913</v>
      </c>
      <c r="F7" s="192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0" t="s">
        <v>109</v>
      </c>
      <c r="C8" s="201">
        <v>103590</v>
      </c>
      <c r="D8" s="202">
        <f>+'Dramakan hosqer'!D20</f>
        <v>103291.59999999999</v>
      </c>
      <c r="E8" s="202">
        <f>D8-C8</f>
        <v>-298.40000000000873</v>
      </c>
      <c r="F8" s="201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34" t="s">
        <v>181</v>
      </c>
      <c r="C9" s="201">
        <v>2178.8000000000002</v>
      </c>
      <c r="D9" s="202">
        <f>+'Dramakan hosqer'!D21</f>
        <v>2178.8000000000002</v>
      </c>
      <c r="E9" s="202">
        <f t="shared" ref="E9:E66" si="1">D9-C9</f>
        <v>0</v>
      </c>
      <c r="F9" s="201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customHeight="1">
      <c r="A10" s="54">
        <v>3</v>
      </c>
      <c r="B10" s="334" t="s">
        <v>235</v>
      </c>
      <c r="C10" s="193">
        <v>4558.8</v>
      </c>
      <c r="D10" s="202">
        <f>+'Dramakan hosqer'!D22</f>
        <v>4123.8</v>
      </c>
      <c r="E10" s="202">
        <f t="shared" si="1"/>
        <v>-435</v>
      </c>
      <c r="F10" s="193"/>
      <c r="L10" s="108"/>
      <c r="M10" s="108"/>
      <c r="S10" s="16"/>
      <c r="T10" s="16"/>
    </row>
    <row r="11" spans="1:20" s="51" customFormat="1" ht="38.25" customHeight="1">
      <c r="A11" s="54">
        <v>4</v>
      </c>
      <c r="B11" s="217" t="str">
        <f>+'Dramakan hosqer'!B23</f>
        <v>Վճարովի ծառայություններից (գեղագիտական ուսուցում)</v>
      </c>
      <c r="C11" s="367">
        <v>7400</v>
      </c>
      <c r="D11" s="202">
        <f>+'Dramakan hosqer'!D23</f>
        <v>9880</v>
      </c>
      <c r="E11" s="202">
        <f t="shared" si="1"/>
        <v>2480</v>
      </c>
      <c r="F11" s="214" t="s">
        <v>280</v>
      </c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4" t="s">
        <v>46</v>
      </c>
      <c r="C12" s="367"/>
      <c r="D12" s="202">
        <f>+'Dramakan hosqer'!D24</f>
        <v>0</v>
      </c>
      <c r="E12" s="202">
        <f t="shared" si="1"/>
        <v>0</v>
      </c>
      <c r="F12" s="201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5" t="s">
        <v>56</v>
      </c>
      <c r="C13" s="201"/>
      <c r="D13" s="202"/>
      <c r="E13" s="202">
        <f t="shared" si="1"/>
        <v>0</v>
      </c>
      <c r="F13" s="201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1"/>
      <c r="D14" s="202">
        <f>+'Dramakan hosqer'!D26</f>
        <v>0</v>
      </c>
      <c r="E14" s="202">
        <f t="shared" si="1"/>
        <v>0</v>
      </c>
      <c r="F14" s="201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91" t="s">
        <v>240</v>
      </c>
      <c r="C15" s="201"/>
      <c r="D15" s="202">
        <f>+'Dramakan hosqer'!D27</f>
        <v>0</v>
      </c>
      <c r="E15" s="202">
        <f t="shared" si="1"/>
        <v>0</v>
      </c>
      <c r="F15" s="201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0"/>
      <c r="C16" s="201"/>
      <c r="D16" s="202">
        <f>+'Dramakan hosqer'!D28</f>
        <v>0</v>
      </c>
      <c r="E16" s="202">
        <f t="shared" si="1"/>
        <v>0</v>
      </c>
      <c r="F16" s="201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0"/>
      <c r="C17" s="201"/>
      <c r="D17" s="202">
        <f>+'Dramakan hosqer'!D29</f>
        <v>0</v>
      </c>
      <c r="E17" s="202">
        <f t="shared" si="1"/>
        <v>0</v>
      </c>
      <c r="F17" s="201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0" t="s">
        <v>26</v>
      </c>
      <c r="C18" s="201"/>
      <c r="D18" s="202">
        <f>+'Dramakan hosqer'!D30</f>
        <v>0</v>
      </c>
      <c r="E18" s="202">
        <f t="shared" si="1"/>
        <v>0</v>
      </c>
      <c r="F18" s="201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5</v>
      </c>
      <c r="B19" s="200" t="s">
        <v>8</v>
      </c>
      <c r="C19" s="201">
        <v>11.4</v>
      </c>
      <c r="D19" s="202">
        <v>10.5</v>
      </c>
      <c r="E19" s="202">
        <f t="shared" si="1"/>
        <v>-0.90000000000000036</v>
      </c>
      <c r="F19" s="201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customHeight="1">
      <c r="A20" s="54">
        <v>6</v>
      </c>
      <c r="B20" s="392" t="s">
        <v>278</v>
      </c>
      <c r="C20" s="201">
        <v>1.6</v>
      </c>
      <c r="D20" s="202"/>
      <c r="E20" s="202">
        <f t="shared" si="1"/>
        <v>-1.6</v>
      </c>
      <c r="F20" s="201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92"/>
      <c r="C21" s="201"/>
      <c r="D21" s="202">
        <f>+'Dramakan hosqer'!D33</f>
        <v>0</v>
      </c>
      <c r="E21" s="202">
        <f t="shared" si="1"/>
        <v>0</v>
      </c>
      <c r="F21" s="201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0">
        <f>+C23+C61+C74</f>
        <v>118936.09999999999</v>
      </c>
      <c r="D22" s="210">
        <f>+D23+D61+D74</f>
        <v>119783.2</v>
      </c>
      <c r="E22" s="202">
        <f t="shared" si="1"/>
        <v>847.10000000000582</v>
      </c>
      <c r="F22" s="192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0">
        <f>SUM(C24,C28:C33,C34:C55,C59:C60)</f>
        <v>118039.09999999999</v>
      </c>
      <c r="D23" s="210">
        <f>SUM(D24,D28:D33,D34:D55,D59:D60)</f>
        <v>118886.2</v>
      </c>
      <c r="E23" s="202">
        <f t="shared" si="1"/>
        <v>847.10000000000582</v>
      </c>
      <c r="F23" s="192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7" t="s">
        <v>10</v>
      </c>
      <c r="C24" s="201">
        <v>113090.9</v>
      </c>
      <c r="D24" s="202">
        <f>+'Dramakan hosqer'!D36</f>
        <v>113565</v>
      </c>
      <c r="E24" s="202">
        <f t="shared" si="1"/>
        <v>474.10000000000582</v>
      </c>
      <c r="F24" s="201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60" customFormat="1" ht="17.25" customHeight="1">
      <c r="A25" s="455">
        <v>1.1000000000000001</v>
      </c>
      <c r="B25" s="462" t="s">
        <v>110</v>
      </c>
      <c r="C25" s="406">
        <v>5920</v>
      </c>
      <c r="D25" s="406">
        <f>+'Dramakan hosqer'!D37</f>
        <v>7836.4999999999991</v>
      </c>
      <c r="E25" s="468">
        <f t="shared" si="1"/>
        <v>1916.4999999999991</v>
      </c>
      <c r="F25" s="406"/>
      <c r="G25" s="404"/>
      <c r="H25" s="399"/>
      <c r="I25" s="399"/>
      <c r="J25" s="399"/>
      <c r="K25" s="399"/>
      <c r="L25" s="469"/>
      <c r="M25" s="469"/>
      <c r="N25" s="469"/>
      <c r="O25" s="469"/>
      <c r="P25" s="469"/>
      <c r="Q25" s="469"/>
      <c r="R25" s="469"/>
    </row>
    <row r="26" spans="1:18" s="460" customFormat="1" ht="17.25" hidden="1">
      <c r="A26" s="455">
        <v>1.2</v>
      </c>
      <c r="B26" s="462" t="s">
        <v>11</v>
      </c>
      <c r="C26" s="406">
        <v>0</v>
      </c>
      <c r="D26" s="406">
        <f>+'Dramakan hosqer'!D38</f>
        <v>0</v>
      </c>
      <c r="E26" s="468">
        <f t="shared" si="1"/>
        <v>0</v>
      </c>
      <c r="F26" s="406"/>
      <c r="G26" s="404"/>
      <c r="H26" s="399"/>
      <c r="I26" s="399"/>
      <c r="J26" s="399"/>
      <c r="K26" s="399"/>
      <c r="L26" s="469"/>
      <c r="M26" s="469"/>
      <c r="N26" s="469"/>
      <c r="O26" s="469"/>
      <c r="P26" s="469"/>
      <c r="Q26" s="469"/>
      <c r="R26" s="469"/>
    </row>
    <row r="27" spans="1:18" s="460" customFormat="1" ht="17.25">
      <c r="A27" s="455">
        <v>1.2</v>
      </c>
      <c r="B27" s="462" t="str">
        <f>+'Dramakan hosqer'!B39</f>
        <v>կամավոր ատեստավորման գծով լրավճար</v>
      </c>
      <c r="C27" s="406">
        <v>4558.8</v>
      </c>
      <c r="D27" s="406">
        <f>+'Dramakan hosqer'!D39</f>
        <v>4123.8</v>
      </c>
      <c r="E27" s="468">
        <f t="shared" si="1"/>
        <v>-435</v>
      </c>
      <c r="F27" s="406"/>
      <c r="G27" s="404"/>
      <c r="H27" s="399"/>
      <c r="I27" s="399"/>
      <c r="J27" s="399"/>
      <c r="K27" s="399"/>
      <c r="L27" s="469"/>
      <c r="M27" s="469"/>
      <c r="N27" s="469"/>
      <c r="O27" s="469"/>
      <c r="P27" s="469"/>
      <c r="Q27" s="469"/>
      <c r="R27" s="469"/>
    </row>
    <row r="28" spans="1:18" s="51" customFormat="1" ht="18" customHeight="1">
      <c r="A28" s="54">
        <v>2</v>
      </c>
      <c r="B28" s="203" t="s">
        <v>13</v>
      </c>
      <c r="C28" s="201">
        <v>1352.4</v>
      </c>
      <c r="D28" s="202">
        <f>+'Dramakan hosqer'!D40</f>
        <v>1441</v>
      </c>
      <c r="E28" s="202">
        <f t="shared" si="1"/>
        <v>88.599999999999909</v>
      </c>
      <c r="F28" s="214" t="s">
        <v>281</v>
      </c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3" t="s">
        <v>12</v>
      </c>
      <c r="C29" s="201">
        <v>450.8</v>
      </c>
      <c r="D29" s="202">
        <f>+'Dramakan hosqer'!D41</f>
        <v>480</v>
      </c>
      <c r="E29" s="202">
        <f t="shared" si="1"/>
        <v>29.199999999999989</v>
      </c>
      <c r="F29" s="214" t="s">
        <v>281</v>
      </c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3" t="s">
        <v>14</v>
      </c>
      <c r="C30" s="201">
        <v>58.5</v>
      </c>
      <c r="D30" s="202">
        <f>+'Dramakan hosqer'!D42</f>
        <v>64</v>
      </c>
      <c r="E30" s="202">
        <f t="shared" si="1"/>
        <v>5.5</v>
      </c>
      <c r="F30" s="214" t="s">
        <v>281</v>
      </c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3" t="s">
        <v>15</v>
      </c>
      <c r="C31" s="201">
        <v>32</v>
      </c>
      <c r="D31" s="202">
        <v>32</v>
      </c>
      <c r="E31" s="202">
        <f t="shared" si="1"/>
        <v>0</v>
      </c>
      <c r="F31" s="201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3" t="s">
        <v>16</v>
      </c>
      <c r="C32" s="201">
        <v>30</v>
      </c>
      <c r="D32" s="202">
        <f>+'Dramakan hosqer'!D44</f>
        <v>0</v>
      </c>
      <c r="E32" s="202">
        <f t="shared" si="1"/>
        <v>-30</v>
      </c>
      <c r="F32" s="201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3" t="s">
        <v>268</v>
      </c>
      <c r="C33" s="202">
        <v>400</v>
      </c>
      <c r="D33" s="202">
        <v>400</v>
      </c>
      <c r="E33" s="202">
        <f t="shared" si="1"/>
        <v>0</v>
      </c>
      <c r="F33" s="201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8</v>
      </c>
      <c r="B34" s="203" t="s">
        <v>18</v>
      </c>
      <c r="C34" s="201">
        <v>30</v>
      </c>
      <c r="D34" s="202">
        <v>30</v>
      </c>
      <c r="E34" s="202">
        <f t="shared" si="1"/>
        <v>0</v>
      </c>
      <c r="F34" s="201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9</v>
      </c>
      <c r="B35" s="217" t="s">
        <v>266</v>
      </c>
      <c r="C35" s="201">
        <v>600</v>
      </c>
      <c r="D35" s="202">
        <v>600</v>
      </c>
      <c r="E35" s="202">
        <f t="shared" si="1"/>
        <v>0</v>
      </c>
      <c r="F35" s="201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10</v>
      </c>
      <c r="B36" s="208" t="s">
        <v>67</v>
      </c>
      <c r="C36" s="201">
        <v>175</v>
      </c>
      <c r="D36" s="202">
        <v>175</v>
      </c>
      <c r="E36" s="202">
        <f t="shared" si="1"/>
        <v>0</v>
      </c>
      <c r="F36" s="201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11</v>
      </c>
      <c r="B37" s="203" t="s">
        <v>41</v>
      </c>
      <c r="C37" s="201">
        <v>170</v>
      </c>
      <c r="D37" s="202">
        <v>170</v>
      </c>
      <c r="E37" s="202">
        <f t="shared" si="1"/>
        <v>0</v>
      </c>
      <c r="F37" s="201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12</v>
      </c>
      <c r="B38" s="203" t="s">
        <v>111</v>
      </c>
      <c r="C38" s="201">
        <v>0</v>
      </c>
      <c r="D38" s="202">
        <v>20</v>
      </c>
      <c r="E38" s="202">
        <f t="shared" si="1"/>
        <v>20</v>
      </c>
      <c r="F38" s="214" t="s">
        <v>282</v>
      </c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3" t="s">
        <v>112</v>
      </c>
      <c r="C39" s="201"/>
      <c r="D39" s="202">
        <f>+'Dramakan hosqer'!D51</f>
        <v>0</v>
      </c>
      <c r="E39" s="202">
        <f t="shared" si="1"/>
        <v>0</v>
      </c>
      <c r="F39" s="201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13</v>
      </c>
      <c r="B40" s="203" t="s">
        <v>19</v>
      </c>
      <c r="C40" s="201">
        <v>180</v>
      </c>
      <c r="D40" s="202">
        <v>180</v>
      </c>
      <c r="E40" s="202">
        <f t="shared" si="1"/>
        <v>0</v>
      </c>
      <c r="F40" s="201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14</v>
      </c>
      <c r="B41" s="203" t="s">
        <v>20</v>
      </c>
      <c r="C41" s="201">
        <v>320</v>
      </c>
      <c r="D41" s="202">
        <v>320</v>
      </c>
      <c r="E41" s="202">
        <f t="shared" si="1"/>
        <v>0</v>
      </c>
      <c r="F41" s="201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3" t="s">
        <v>60</v>
      </c>
      <c r="C42" s="201"/>
      <c r="D42" s="202">
        <f>+'Dramakan hosqer'!D54</f>
        <v>0</v>
      </c>
      <c r="E42" s="202">
        <f t="shared" si="1"/>
        <v>0</v>
      </c>
      <c r="F42" s="201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17" t="s">
        <v>47</v>
      </c>
      <c r="C43" s="201"/>
      <c r="D43" s="202">
        <v>0</v>
      </c>
      <c r="E43" s="202">
        <f t="shared" si="1"/>
        <v>0</v>
      </c>
      <c r="F43" s="201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15</v>
      </c>
      <c r="B44" s="217" t="s">
        <v>38</v>
      </c>
      <c r="C44" s="201">
        <v>120</v>
      </c>
      <c r="D44" s="202">
        <v>120</v>
      </c>
      <c r="E44" s="202">
        <f t="shared" si="1"/>
        <v>0</v>
      </c>
      <c r="F44" s="201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16</v>
      </c>
      <c r="B45" s="217" t="s">
        <v>68</v>
      </c>
      <c r="C45" s="201">
        <v>250</v>
      </c>
      <c r="D45" s="202">
        <v>360</v>
      </c>
      <c r="E45" s="202">
        <f t="shared" si="1"/>
        <v>110</v>
      </c>
      <c r="F45" s="214" t="s">
        <v>282</v>
      </c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17</v>
      </c>
      <c r="B46" s="217" t="s">
        <v>69</v>
      </c>
      <c r="C46" s="201">
        <v>122</v>
      </c>
      <c r="D46" s="202">
        <v>122</v>
      </c>
      <c r="E46" s="202">
        <f t="shared" si="1"/>
        <v>0</v>
      </c>
      <c r="F46" s="201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18</v>
      </c>
      <c r="B47" s="203" t="s">
        <v>39</v>
      </c>
      <c r="C47" s="201">
        <v>3</v>
      </c>
      <c r="D47" s="202">
        <v>3</v>
      </c>
      <c r="E47" s="202">
        <f t="shared" si="1"/>
        <v>0</v>
      </c>
      <c r="F47" s="201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19</v>
      </c>
      <c r="B48" s="203" t="s">
        <v>113</v>
      </c>
      <c r="C48" s="201"/>
      <c r="D48" s="202">
        <f>+'Dramakan hosqer'!D60</f>
        <v>0</v>
      </c>
      <c r="E48" s="202">
        <f t="shared" si="1"/>
        <v>0</v>
      </c>
      <c r="F48" s="201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customHeight="1">
      <c r="A49" s="54">
        <v>19</v>
      </c>
      <c r="B49" s="203" t="s">
        <v>40</v>
      </c>
      <c r="C49" s="201">
        <v>0</v>
      </c>
      <c r="D49" s="202">
        <v>37.200000000000003</v>
      </c>
      <c r="E49" s="202">
        <f t="shared" si="1"/>
        <v>37.200000000000003</v>
      </c>
      <c r="F49" s="214" t="s">
        <v>282</v>
      </c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20</v>
      </c>
      <c r="B50" s="203" t="s">
        <v>57</v>
      </c>
      <c r="C50" s="201">
        <v>36</v>
      </c>
      <c r="D50" s="202">
        <v>54</v>
      </c>
      <c r="E50" s="202">
        <f t="shared" si="1"/>
        <v>18</v>
      </c>
      <c r="F50" s="214" t="s">
        <v>282</v>
      </c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34.5">
      <c r="A51" s="54">
        <v>21</v>
      </c>
      <c r="B51" s="334" t="s">
        <v>267</v>
      </c>
      <c r="C51" s="201">
        <v>270</v>
      </c>
      <c r="D51" s="202">
        <v>310</v>
      </c>
      <c r="E51" s="202">
        <f t="shared" si="1"/>
        <v>40</v>
      </c>
      <c r="F51" s="214" t="s">
        <v>282</v>
      </c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3" t="s">
        <v>228</v>
      </c>
      <c r="C52" s="201"/>
      <c r="D52" s="202">
        <f>+'Dramakan hosqer'!D64</f>
        <v>0</v>
      </c>
      <c r="E52" s="202">
        <f t="shared" si="1"/>
        <v>0</v>
      </c>
      <c r="F52" s="201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22</v>
      </c>
      <c r="B53" s="206" t="s">
        <v>279</v>
      </c>
      <c r="C53" s="201">
        <v>50</v>
      </c>
      <c r="D53" s="201">
        <v>104.5</v>
      </c>
      <c r="E53" s="202">
        <f t="shared" si="1"/>
        <v>54.5</v>
      </c>
      <c r="F53" s="214" t="s">
        <v>282</v>
      </c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06"/>
      <c r="C54" s="201"/>
      <c r="D54" s="201">
        <f>+'Dramakan hosqer'!D67</f>
        <v>0</v>
      </c>
      <c r="E54" s="202">
        <f t="shared" si="1"/>
        <v>0</v>
      </c>
      <c r="F54" s="201"/>
      <c r="G54" s="93" t="s">
        <v>242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09" t="s">
        <v>28</v>
      </c>
      <c r="C55" s="202"/>
      <c r="D55" s="202">
        <f>SUM(D56:D58)</f>
        <v>0</v>
      </c>
      <c r="E55" s="202">
        <f t="shared" si="1"/>
        <v>0</v>
      </c>
      <c r="F55" s="201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65" customFormat="1" ht="18" hidden="1" customHeight="1">
      <c r="A56" s="419">
        <v>31.1</v>
      </c>
      <c r="B56" s="470" t="s">
        <v>29</v>
      </c>
      <c r="C56" s="406"/>
      <c r="D56" s="412">
        <f>+'Dramakan hosqer'!D68</f>
        <v>0</v>
      </c>
      <c r="E56" s="468">
        <f t="shared" si="1"/>
        <v>0</v>
      </c>
      <c r="F56" s="406"/>
      <c r="G56" s="471"/>
      <c r="H56" s="472"/>
      <c r="I56" s="472"/>
      <c r="J56" s="472"/>
      <c r="K56" s="472"/>
      <c r="L56" s="473"/>
      <c r="M56" s="473"/>
      <c r="N56" s="473"/>
      <c r="O56" s="473"/>
      <c r="P56" s="473"/>
      <c r="Q56" s="473"/>
      <c r="R56" s="473"/>
    </row>
    <row r="57" spans="1:18" s="465" customFormat="1" ht="18.75" hidden="1" customHeight="1">
      <c r="A57" s="419">
        <v>31.2</v>
      </c>
      <c r="B57" s="470" t="s">
        <v>42</v>
      </c>
      <c r="C57" s="406"/>
      <c r="D57" s="412">
        <f>+'Dramakan hosqer'!D69</f>
        <v>0</v>
      </c>
      <c r="E57" s="468">
        <f t="shared" si="1"/>
        <v>0</v>
      </c>
      <c r="F57" s="406"/>
      <c r="G57" s="471"/>
      <c r="H57" s="472"/>
      <c r="I57" s="472"/>
      <c r="J57" s="472"/>
      <c r="K57" s="472"/>
      <c r="L57" s="473"/>
      <c r="M57" s="473"/>
      <c r="N57" s="473"/>
      <c r="O57" s="473"/>
      <c r="P57" s="473"/>
      <c r="Q57" s="473"/>
      <c r="R57" s="473"/>
    </row>
    <row r="58" spans="1:18" s="465" customFormat="1" ht="18" hidden="1" customHeight="1">
      <c r="A58" s="419">
        <v>31.3</v>
      </c>
      <c r="B58" s="474" t="s">
        <v>76</v>
      </c>
      <c r="C58" s="406"/>
      <c r="D58" s="412">
        <f>+'Dramakan hosqer'!D70</f>
        <v>0</v>
      </c>
      <c r="E58" s="468">
        <f t="shared" si="1"/>
        <v>0</v>
      </c>
      <c r="F58" s="406"/>
      <c r="G58" s="471"/>
      <c r="H58" s="472"/>
      <c r="I58" s="472"/>
      <c r="J58" s="472"/>
      <c r="K58" s="472"/>
      <c r="L58" s="473"/>
      <c r="M58" s="473"/>
      <c r="N58" s="473"/>
      <c r="O58" s="473"/>
      <c r="P58" s="473"/>
      <c r="Q58" s="473"/>
      <c r="R58" s="473"/>
    </row>
    <row r="59" spans="1:18" s="51" customFormat="1" ht="18" customHeight="1">
      <c r="A59" s="64">
        <v>23</v>
      </c>
      <c r="B59" s="209" t="s">
        <v>30</v>
      </c>
      <c r="C59" s="201">
        <v>298.5</v>
      </c>
      <c r="D59" s="202">
        <v>298.5</v>
      </c>
      <c r="E59" s="202">
        <f t="shared" si="1"/>
        <v>0</v>
      </c>
      <c r="F59" s="201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4" t="s">
        <v>77</v>
      </c>
      <c r="C60" s="201"/>
      <c r="D60" s="202">
        <f>+'Dramakan hosqer'!D72</f>
        <v>0</v>
      </c>
      <c r="E60" s="202">
        <f t="shared" si="1"/>
        <v>0</v>
      </c>
      <c r="F60" s="201"/>
      <c r="G60" s="99" t="s">
        <v>189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hidden="1" customHeight="1">
      <c r="A61" s="138" t="s">
        <v>50</v>
      </c>
      <c r="B61" s="11" t="s">
        <v>53</v>
      </c>
      <c r="C61" s="210">
        <f>+C62+C70</f>
        <v>0</v>
      </c>
      <c r="D61" s="210">
        <f>+D62+D70</f>
        <v>0</v>
      </c>
      <c r="E61" s="210">
        <f t="shared" si="1"/>
        <v>0</v>
      </c>
      <c r="F61" s="192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hidden="1" customHeight="1">
      <c r="A62" s="64">
        <v>1</v>
      </c>
      <c r="B62" s="211" t="s">
        <v>82</v>
      </c>
      <c r="C62" s="202">
        <f>SUM(C63:C69)</f>
        <v>0</v>
      </c>
      <c r="D62" s="202">
        <f>SUM(D63:D69)</f>
        <v>0</v>
      </c>
      <c r="E62" s="202">
        <f t="shared" si="1"/>
        <v>0</v>
      </c>
      <c r="F62" s="201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hidden="1" customHeight="1">
      <c r="A63" s="64">
        <v>1.1000000000000001</v>
      </c>
      <c r="B63" s="212" t="s">
        <v>78</v>
      </c>
      <c r="C63" s="201"/>
      <c r="D63" s="202">
        <f>+'Dramakan hosqer'!D75</f>
        <v>0</v>
      </c>
      <c r="E63" s="202">
        <f t="shared" si="1"/>
        <v>0</v>
      </c>
      <c r="F63" s="201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2" t="s">
        <v>79</v>
      </c>
      <c r="C64" s="201"/>
      <c r="D64" s="202">
        <f>+'Dramakan hosqer'!D76</f>
        <v>0</v>
      </c>
      <c r="E64" s="202">
        <f t="shared" si="1"/>
        <v>0</v>
      </c>
      <c r="F64" s="201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2" t="s">
        <v>80</v>
      </c>
      <c r="C65" s="201"/>
      <c r="D65" s="202">
        <f>+'Dramakan hosqer'!D77</f>
        <v>0</v>
      </c>
      <c r="E65" s="202">
        <f t="shared" si="1"/>
        <v>0</v>
      </c>
      <c r="F65" s="201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2" t="s">
        <v>183</v>
      </c>
      <c r="C66" s="201"/>
      <c r="D66" s="202">
        <f>+'Dramakan hosqer'!D78</f>
        <v>0</v>
      </c>
      <c r="E66" s="202">
        <f t="shared" si="1"/>
        <v>0</v>
      </c>
      <c r="F66" s="201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2" t="s">
        <v>58</v>
      </c>
      <c r="C67" s="201"/>
      <c r="D67" s="202">
        <f>+'Dramakan hosqer'!D79</f>
        <v>0</v>
      </c>
      <c r="E67" s="202">
        <f t="shared" ref="E67:E73" si="2">D67-C67</f>
        <v>0</v>
      </c>
      <c r="F67" s="201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3" t="s">
        <v>59</v>
      </c>
      <c r="C68" s="201"/>
      <c r="D68" s="201">
        <f>+'Dramakan hosqer'!D80</f>
        <v>0</v>
      </c>
      <c r="E68" s="202">
        <f t="shared" si="2"/>
        <v>0</v>
      </c>
      <c r="F68" s="201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3"/>
      <c r="C69" s="201"/>
      <c r="D69" s="201">
        <f>+'Dramakan hosqer'!D81</f>
        <v>0</v>
      </c>
      <c r="E69" s="202">
        <f t="shared" si="2"/>
        <v>0</v>
      </c>
      <c r="F69" s="201"/>
      <c r="G69" s="50" t="s">
        <v>243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2" t="s">
        <v>81</v>
      </c>
      <c r="C70" s="202">
        <f>SUM(C71:C73)</f>
        <v>0</v>
      </c>
      <c r="D70" s="202">
        <f>SUM(D71:D73)</f>
        <v>0</v>
      </c>
      <c r="E70" s="202">
        <f t="shared" si="2"/>
        <v>0</v>
      </c>
      <c r="F70" s="201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1" t="s">
        <v>55</v>
      </c>
      <c r="C71" s="201"/>
      <c r="D71" s="202">
        <f>+'Dramakan hosqer'!D83</f>
        <v>0</v>
      </c>
      <c r="E71" s="202">
        <f t="shared" si="2"/>
        <v>0</v>
      </c>
      <c r="F71" s="201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1" t="s">
        <v>54</v>
      </c>
      <c r="C72" s="201"/>
      <c r="D72" s="202">
        <f>+'Dramakan hosqer'!D84</f>
        <v>0</v>
      </c>
      <c r="E72" s="202">
        <f t="shared" si="2"/>
        <v>0</v>
      </c>
      <c r="F72" s="201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1" t="s">
        <v>43</v>
      </c>
      <c r="C73" s="201"/>
      <c r="D73" s="202">
        <f>+'Dramakan hosqer'!D85</f>
        <v>0</v>
      </c>
      <c r="E73" s="202">
        <f t="shared" si="2"/>
        <v>0</v>
      </c>
      <c r="F73" s="201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customHeight="1">
      <c r="A74" s="138" t="s">
        <v>51</v>
      </c>
      <c r="B74" s="11" t="s">
        <v>122</v>
      </c>
      <c r="C74" s="210">
        <f>SUM(C75:C76)</f>
        <v>897</v>
      </c>
      <c r="D74" s="210">
        <f>SUM(D75:D76)</f>
        <v>897</v>
      </c>
      <c r="E74" s="210">
        <f t="shared" ref="E74:E77" si="3">D74-C74</f>
        <v>0</v>
      </c>
      <c r="F74" s="192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07" t="str">
        <f>+'Dramakan hosqer'!B87</f>
        <v>պարգևատրման գծով</v>
      </c>
      <c r="C75" s="201"/>
      <c r="D75" s="201"/>
      <c r="E75" s="201">
        <f>D75-C75</f>
        <v>0</v>
      </c>
      <c r="F75" s="214" t="s">
        <v>281</v>
      </c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customHeight="1">
      <c r="A76" s="64">
        <v>1</v>
      </c>
      <c r="B76" s="207" t="s">
        <v>283</v>
      </c>
      <c r="C76" s="201">
        <v>897</v>
      </c>
      <c r="D76" s="201">
        <f>+'Dramakan hosqer'!D88</f>
        <v>897</v>
      </c>
      <c r="E76" s="201">
        <f>D76-C76</f>
        <v>0</v>
      </c>
      <c r="F76" s="201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0">
        <f>C6+C7-C22</f>
        <v>0</v>
      </c>
      <c r="D77" s="210">
        <f>D6+D7-D22</f>
        <v>897</v>
      </c>
      <c r="E77" s="210">
        <f t="shared" si="3"/>
        <v>897</v>
      </c>
      <c r="F77" s="192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8" t="str">
        <f>+'Ekamut-caxs'!C75</f>
        <v>Լ․ Ուլիխանյան</v>
      </c>
      <c r="E79" s="535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7" t="s">
        <v>87</v>
      </c>
      <c r="E80" s="537"/>
      <c r="F80" s="264"/>
    </row>
    <row r="81" spans="1:20" s="15" customFormat="1" ht="22.5" customHeight="1">
      <c r="A81" s="16"/>
      <c r="B81" s="32" t="s">
        <v>6</v>
      </c>
      <c r="C81" s="16"/>
      <c r="D81" s="535" t="str">
        <f>+'Ekamut-caxs'!C77</f>
        <v>Ա․Սողոմոնյան</v>
      </c>
      <c r="E81" s="535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7" t="s">
        <v>87</v>
      </c>
      <c r="E82" s="537"/>
      <c r="F82" s="264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B53" sqref="B53:C53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39" t="s">
        <v>62</v>
      </c>
      <c r="B1" s="539"/>
      <c r="C1" s="539"/>
      <c r="D1" s="539"/>
      <c r="E1" s="539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40" t="str">
        <f>+'Ekamut-caxs'!A14:D14</f>
        <v xml:space="preserve">«Երևանի Նոր Նորք վարչական շրջանի Ս․ Ասլամազյանի անվան թիվ 1 երաժշտական դպրոց» ՀՈԱԿ-ի   </v>
      </c>
      <c r="B2" s="541"/>
      <c r="C2" s="541"/>
      <c r="D2" s="541"/>
      <c r="E2" s="54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2" t="s">
        <v>126</v>
      </c>
      <c r="B3" s="542"/>
      <c r="C3" s="542"/>
      <c r="D3" s="542"/>
      <c r="E3" s="54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43" t="s">
        <v>272</v>
      </c>
      <c r="B4" s="543"/>
      <c r="C4" s="543"/>
      <c r="D4" s="543"/>
      <c r="E4" s="543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44" t="s">
        <v>131</v>
      </c>
      <c r="B7" s="545"/>
      <c r="C7" s="545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132</v>
      </c>
      <c r="C8" s="155"/>
      <c r="D8" s="157">
        <f>SUM(D9:D29)</f>
        <v>39.800000000000004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/>
      <c r="E12" s="25"/>
    </row>
    <row r="13" spans="1:22" ht="27" customHeight="1">
      <c r="A13" s="159">
        <v>1.5</v>
      </c>
      <c r="B13" s="161"/>
      <c r="C13" s="159" t="s">
        <v>141</v>
      </c>
      <c r="D13" s="25"/>
      <c r="E13" s="25"/>
    </row>
    <row r="14" spans="1:22" ht="18" customHeight="1">
      <c r="A14" s="159">
        <v>1.6</v>
      </c>
      <c r="B14" s="160" t="s">
        <v>185</v>
      </c>
      <c r="C14" s="159" t="s">
        <v>142</v>
      </c>
      <c r="D14" s="25"/>
      <c r="E14" s="25"/>
    </row>
    <row r="15" spans="1:22" ht="33.75" customHeight="1">
      <c r="A15" s="159">
        <v>1.7</v>
      </c>
      <c r="B15" s="161"/>
      <c r="C15" s="159" t="s">
        <v>164</v>
      </c>
      <c r="D15" s="25"/>
      <c r="E15" s="25"/>
    </row>
    <row r="16" spans="1:22" ht="22.5" customHeight="1">
      <c r="A16" s="159">
        <v>1.8</v>
      </c>
      <c r="B16" s="161"/>
      <c r="C16" s="163" t="s">
        <v>163</v>
      </c>
      <c r="D16" s="25"/>
      <c r="E16" s="25"/>
    </row>
    <row r="17" spans="1:22" ht="18" customHeight="1">
      <c r="A17" s="159">
        <v>1.9</v>
      </c>
      <c r="B17" s="161"/>
      <c r="C17" s="163"/>
      <c r="D17" s="25"/>
      <c r="E17" s="25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25">
        <v>38.700000000000003</v>
      </c>
      <c r="E25" s="25"/>
    </row>
    <row r="26" spans="1:22" ht="27.75" customHeight="1">
      <c r="A26" s="159">
        <v>2.8</v>
      </c>
      <c r="B26" s="161" t="s">
        <v>143</v>
      </c>
      <c r="C26" s="159" t="s">
        <v>145</v>
      </c>
      <c r="D26" s="25"/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/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25">
        <v>1.1000000000000001</v>
      </c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9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3"/>
      <c r="B34" s="168" t="s">
        <v>64</v>
      </c>
      <c r="C34" s="169"/>
      <c r="D34" s="170">
        <f>D8+D30</f>
        <v>39.800000000000004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44" t="s">
        <v>156</v>
      </c>
      <c r="B35" s="545"/>
      <c r="C35" s="545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25">
        <v>207.5</v>
      </c>
      <c r="E36" s="25" t="s">
        <v>276</v>
      </c>
    </row>
    <row r="37" spans="1:22" ht="21" customHeight="1">
      <c r="A37" s="159">
        <v>1.2</v>
      </c>
      <c r="B37" s="160" t="s">
        <v>135</v>
      </c>
      <c r="C37" s="159" t="s">
        <v>136</v>
      </c>
      <c r="D37" s="25">
        <v>55.8</v>
      </c>
      <c r="E37" s="25" t="s">
        <v>276</v>
      </c>
    </row>
    <row r="38" spans="1:22" ht="21" customHeight="1">
      <c r="A38" s="159">
        <v>1.3</v>
      </c>
      <c r="B38" s="160" t="s">
        <v>137</v>
      </c>
      <c r="C38" s="159" t="s">
        <v>138</v>
      </c>
      <c r="D38" s="25">
        <v>4</v>
      </c>
      <c r="E38" s="25" t="s">
        <v>276</v>
      </c>
    </row>
    <row r="39" spans="1:22" ht="21" customHeight="1">
      <c r="A39" s="159">
        <v>1.4</v>
      </c>
      <c r="B39" s="161" t="s">
        <v>139</v>
      </c>
      <c r="C39" s="162" t="s">
        <v>140</v>
      </c>
      <c r="D39" s="25"/>
      <c r="E39" s="25"/>
    </row>
    <row r="40" spans="1:22" ht="21" customHeight="1">
      <c r="A40" s="159">
        <v>1.5</v>
      </c>
      <c r="B40" s="161"/>
      <c r="C40" s="159" t="s">
        <v>141</v>
      </c>
      <c r="D40" s="25"/>
      <c r="E40" s="25"/>
    </row>
    <row r="41" spans="1:22" ht="20.25" customHeight="1">
      <c r="A41" s="159">
        <v>1.6</v>
      </c>
      <c r="B41" s="160" t="s">
        <v>185</v>
      </c>
      <c r="C41" s="159" t="s">
        <v>142</v>
      </c>
      <c r="D41" s="25">
        <v>29.8</v>
      </c>
      <c r="E41" s="25" t="s">
        <v>276</v>
      </c>
    </row>
    <row r="42" spans="1:22" ht="33.75" customHeight="1">
      <c r="A42" s="159">
        <v>1.7</v>
      </c>
      <c r="B42" s="161"/>
      <c r="C42" s="159" t="s">
        <v>164</v>
      </c>
      <c r="D42" s="25"/>
      <c r="E42" s="25"/>
    </row>
    <row r="43" spans="1:22" ht="23.25" customHeight="1">
      <c r="A43" s="159">
        <v>1.8</v>
      </c>
      <c r="B43" s="161"/>
      <c r="C43" s="163" t="s">
        <v>163</v>
      </c>
      <c r="D43" s="25"/>
      <c r="E43" s="25"/>
    </row>
    <row r="44" spans="1:22" ht="23.25" customHeight="1">
      <c r="A44" s="159">
        <v>1.9</v>
      </c>
      <c r="B44" s="161"/>
      <c r="C44" s="163"/>
      <c r="D44" s="25"/>
      <c r="E44" s="25"/>
    </row>
    <row r="45" spans="1:22" ht="23.25" customHeight="1">
      <c r="A45" s="164">
        <v>2</v>
      </c>
      <c r="B45" s="161"/>
      <c r="C45" s="163"/>
      <c r="D45" s="25"/>
      <c r="E45" s="25"/>
    </row>
    <row r="46" spans="1:22" ht="23.25" customHeight="1">
      <c r="A46" s="159">
        <v>2.1</v>
      </c>
      <c r="B46" s="161"/>
      <c r="C46" s="163"/>
      <c r="D46" s="25"/>
      <c r="E46" s="25"/>
    </row>
    <row r="47" spans="1:22" ht="2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143</v>
      </c>
      <c r="C48" s="159" t="s">
        <v>42</v>
      </c>
      <c r="D48" s="25"/>
      <c r="E48" s="25"/>
    </row>
    <row r="49" spans="1:22" ht="21" customHeight="1">
      <c r="A49" s="159">
        <v>2.4</v>
      </c>
      <c r="B49" s="161" t="s">
        <v>143</v>
      </c>
      <c r="C49" s="159" t="s">
        <v>144</v>
      </c>
      <c r="D49" s="25"/>
      <c r="E49" s="25"/>
    </row>
    <row r="50" spans="1:22" ht="24" customHeight="1">
      <c r="A50" s="159">
        <v>2.5</v>
      </c>
      <c r="B50" s="161" t="s">
        <v>143</v>
      </c>
      <c r="C50" s="159" t="s">
        <v>145</v>
      </c>
      <c r="D50" s="25"/>
      <c r="E50" s="25"/>
    </row>
    <row r="51" spans="1:22" ht="24" customHeight="1">
      <c r="A51" s="159">
        <v>2.6</v>
      </c>
      <c r="B51" s="160" t="s">
        <v>146</v>
      </c>
      <c r="C51" s="159" t="s">
        <v>147</v>
      </c>
      <c r="D51" s="25"/>
      <c r="E51" s="25"/>
    </row>
    <row r="52" spans="1:22" ht="24" customHeight="1">
      <c r="A52" s="159">
        <v>2.7</v>
      </c>
      <c r="B52" s="161" t="s">
        <v>148</v>
      </c>
      <c r="C52" s="159" t="s">
        <v>149</v>
      </c>
      <c r="D52" s="25"/>
      <c r="E52" s="25"/>
    </row>
    <row r="53" spans="1:22" ht="24" customHeight="1">
      <c r="A53" s="159">
        <v>2.8</v>
      </c>
      <c r="B53" s="161"/>
      <c r="C53" s="163" t="s">
        <v>150</v>
      </c>
      <c r="D53" s="25">
        <v>1.4</v>
      </c>
      <c r="E53" s="25" t="s">
        <v>276</v>
      </c>
    </row>
    <row r="54" spans="1:22" ht="33" customHeight="1">
      <c r="A54" s="159"/>
      <c r="B54" s="156" t="s">
        <v>157</v>
      </c>
      <c r="C54" s="24"/>
      <c r="D54" s="164">
        <v>838.7</v>
      </c>
      <c r="E54" s="25" t="s">
        <v>276</v>
      </c>
    </row>
    <row r="55" spans="1:22" ht="33" customHeight="1">
      <c r="A55" s="159">
        <v>1.1000000000000001</v>
      </c>
      <c r="B55" s="194"/>
      <c r="C55" s="195" t="s">
        <v>162</v>
      </c>
      <c r="D55" s="164">
        <v>838.7</v>
      </c>
      <c r="E55" s="25" t="s">
        <v>276</v>
      </c>
      <c r="F55" s="136"/>
    </row>
    <row r="56" spans="1:22" ht="30" customHeight="1">
      <c r="A56" s="159">
        <v>1.2</v>
      </c>
      <c r="B56" s="172"/>
      <c r="C56" s="159" t="s">
        <v>152</v>
      </c>
      <c r="D56" s="25"/>
      <c r="E56" s="159"/>
    </row>
    <row r="57" spans="1:22" ht="24.75" customHeight="1">
      <c r="A57" s="159">
        <v>1.3</v>
      </c>
      <c r="B57" s="161" t="s">
        <v>148</v>
      </c>
      <c r="C57" s="159" t="s">
        <v>154</v>
      </c>
      <c r="D57" s="25"/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3"/>
      <c r="B59" s="168" t="s">
        <v>64</v>
      </c>
      <c r="C59" s="174"/>
      <c r="D59" s="373">
        <f>SUM(D36:D54)</f>
        <v>1137.2</v>
      </c>
      <c r="E59" s="176"/>
      <c r="F59" s="272">
        <f>+D59-D55</f>
        <v>298.5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158</v>
      </c>
    </row>
    <row r="62" spans="1:22" ht="59.25" customHeight="1">
      <c r="A62" s="178">
        <v>1</v>
      </c>
      <c r="B62" s="179" t="s">
        <v>275</v>
      </c>
      <c r="C62" s="175">
        <v>1195.5</v>
      </c>
      <c r="D62" s="547" t="s">
        <v>159</v>
      </c>
      <c r="E62" s="548"/>
    </row>
    <row r="63" spans="1:22" ht="36.75" customHeight="1"/>
    <row r="64" spans="1:22" s="139" customFormat="1" ht="25.5" customHeight="1">
      <c r="A64" s="180"/>
      <c r="B64" s="143" t="s">
        <v>2</v>
      </c>
      <c r="C64" s="181"/>
      <c r="D64" s="549" t="str">
        <f>+'Ekamut-caxs'!C75</f>
        <v>Լ․ Ուլիխանյան</v>
      </c>
      <c r="E64" s="549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0"/>
      <c r="C65" s="182"/>
      <c r="D65" s="546" t="s">
        <v>87</v>
      </c>
      <c r="E65" s="54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0"/>
      <c r="B66" s="143" t="s">
        <v>6</v>
      </c>
      <c r="C66" s="181"/>
      <c r="D66" s="549" t="str">
        <f>+'Ekamut-caxs'!C77</f>
        <v>Ա․Սողոմոնյան</v>
      </c>
      <c r="E66" s="549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0"/>
      <c r="B67" s="183"/>
      <c r="C67" s="180" t="s">
        <v>1</v>
      </c>
      <c r="D67" s="546" t="s">
        <v>87</v>
      </c>
      <c r="E67" s="54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B53" sqref="B53:C5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0" t="s">
        <v>62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</row>
    <row r="2" spans="1:18" s="18" customFormat="1" ht="25.5" customHeight="1">
      <c r="A2" s="526" t="str">
        <f>+'Ekamut-caxs'!A14:D14</f>
        <v xml:space="preserve">«Երևանի Նոր Նորք վարչական շրջանի Ս․ Ասլամազյանի անվան թիվ 1 երաժշտական դպրոց» ՀՈԱԿ-ի  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17"/>
      <c r="R2" s="17"/>
    </row>
    <row r="3" spans="1:18" ht="25.5" customHeight="1">
      <c r="A3" s="542" t="s">
        <v>257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8" ht="21" customHeight="1" thickBot="1">
      <c r="P4" s="127" t="s">
        <v>0</v>
      </c>
    </row>
    <row r="5" spans="1:18" ht="33.75" customHeight="1">
      <c r="A5" s="553" t="s">
        <v>123</v>
      </c>
      <c r="B5" s="555" t="s">
        <v>63</v>
      </c>
      <c r="C5" s="562" t="s">
        <v>232</v>
      </c>
      <c r="D5" s="562" t="s">
        <v>100</v>
      </c>
      <c r="E5" s="557" t="s">
        <v>171</v>
      </c>
      <c r="F5" s="558"/>
      <c r="G5" s="558"/>
      <c r="H5" s="558"/>
      <c r="I5" s="558"/>
      <c r="J5" s="558"/>
      <c r="K5" s="558"/>
      <c r="L5" s="558"/>
      <c r="M5" s="558"/>
      <c r="N5" s="558"/>
      <c r="O5" s="559"/>
      <c r="P5" s="560" t="s">
        <v>125</v>
      </c>
    </row>
    <row r="6" spans="1:18" ht="126" customHeight="1">
      <c r="A6" s="554"/>
      <c r="B6" s="556"/>
      <c r="C6" s="563"/>
      <c r="D6" s="563"/>
      <c r="E6" s="241" t="s">
        <v>208</v>
      </c>
      <c r="F6" s="240" t="s">
        <v>192</v>
      </c>
      <c r="G6" s="240" t="s">
        <v>193</v>
      </c>
      <c r="H6" s="240" t="s">
        <v>124</v>
      </c>
      <c r="I6" s="240" t="s">
        <v>210</v>
      </c>
      <c r="J6" s="240" t="s">
        <v>206</v>
      </c>
      <c r="K6" s="230" t="s">
        <v>207</v>
      </c>
      <c r="L6" s="366" t="s">
        <v>225</v>
      </c>
      <c r="M6" s="420" t="s">
        <v>84</v>
      </c>
      <c r="N6" s="365" t="s">
        <v>209</v>
      </c>
      <c r="O6" s="242" t="s">
        <v>172</v>
      </c>
      <c r="P6" s="561"/>
    </row>
    <row r="7" spans="1:18" ht="31.5" customHeight="1">
      <c r="A7" s="241">
        <v>1</v>
      </c>
      <c r="B7" s="255" t="s">
        <v>178</v>
      </c>
      <c r="C7" s="251">
        <v>82950.7</v>
      </c>
      <c r="D7" s="488">
        <v>10066.1</v>
      </c>
      <c r="E7" s="372">
        <v>4311.6000000000004</v>
      </c>
      <c r="F7" s="221"/>
      <c r="G7" s="371"/>
      <c r="H7" s="371">
        <v>140.19999999999999</v>
      </c>
      <c r="I7" s="221">
        <v>12646.3</v>
      </c>
      <c r="J7" s="221">
        <v>1524.7</v>
      </c>
      <c r="K7" s="221">
        <v>376.3</v>
      </c>
      <c r="L7" s="371">
        <v>1124.0999999999999</v>
      </c>
      <c r="M7" s="221"/>
      <c r="N7" s="221">
        <v>425</v>
      </c>
      <c r="O7" s="380"/>
      <c r="P7" s="248">
        <f>ROUND(SUM(C7:O7),1)</f>
        <v>113565</v>
      </c>
    </row>
    <row r="8" spans="1:18" ht="31.5" customHeight="1">
      <c r="A8" s="241">
        <v>1.1000000000000001</v>
      </c>
      <c r="B8" s="335" t="s">
        <v>206</v>
      </c>
      <c r="C8" s="254">
        <v>5589.4</v>
      </c>
      <c r="D8" s="489">
        <v>722.4</v>
      </c>
      <c r="E8" s="243" t="s">
        <v>166</v>
      </c>
      <c r="F8" s="237" t="s">
        <v>166</v>
      </c>
      <c r="G8" s="237" t="s">
        <v>166</v>
      </c>
      <c r="H8" s="237" t="s">
        <v>166</v>
      </c>
      <c r="I8" s="237" t="s">
        <v>166</v>
      </c>
      <c r="J8" s="237" t="s">
        <v>166</v>
      </c>
      <c r="K8" s="237" t="s">
        <v>166</v>
      </c>
      <c r="L8" s="237" t="s">
        <v>166</v>
      </c>
      <c r="M8" s="237" t="s">
        <v>166</v>
      </c>
      <c r="N8" s="237" t="s">
        <v>166</v>
      </c>
      <c r="O8" s="244" t="s">
        <v>166</v>
      </c>
      <c r="P8" s="249" t="s">
        <v>166</v>
      </c>
    </row>
    <row r="9" spans="1:18" ht="21" customHeight="1">
      <c r="A9" s="241">
        <v>1.2</v>
      </c>
      <c r="B9" s="256" t="s">
        <v>172</v>
      </c>
      <c r="C9" s="254"/>
      <c r="D9" s="385"/>
      <c r="E9" s="243" t="s">
        <v>166</v>
      </c>
      <c r="F9" s="237" t="s">
        <v>166</v>
      </c>
      <c r="G9" s="237" t="s">
        <v>166</v>
      </c>
      <c r="H9" s="237" t="s">
        <v>166</v>
      </c>
      <c r="I9" s="237" t="s">
        <v>166</v>
      </c>
      <c r="J9" s="237" t="s">
        <v>166</v>
      </c>
      <c r="K9" s="237" t="s">
        <v>166</v>
      </c>
      <c r="L9" s="237" t="s">
        <v>166</v>
      </c>
      <c r="M9" s="237" t="s">
        <v>166</v>
      </c>
      <c r="N9" s="237" t="s">
        <v>166</v>
      </c>
      <c r="O9" s="244" t="s">
        <v>166</v>
      </c>
      <c r="P9" s="249" t="s">
        <v>166</v>
      </c>
    </row>
    <row r="10" spans="1:18" ht="85.5" customHeight="1">
      <c r="A10" s="241">
        <v>1.3</v>
      </c>
      <c r="B10" s="337" t="s">
        <v>263</v>
      </c>
      <c r="C10" s="254"/>
      <c r="D10" s="385"/>
      <c r="E10" s="243" t="s">
        <v>166</v>
      </c>
      <c r="F10" s="237" t="s">
        <v>166</v>
      </c>
      <c r="G10" s="237" t="s">
        <v>166</v>
      </c>
      <c r="H10" s="237" t="s">
        <v>166</v>
      </c>
      <c r="I10" s="237" t="s">
        <v>166</v>
      </c>
      <c r="J10" s="237" t="s">
        <v>166</v>
      </c>
      <c r="K10" s="237" t="s">
        <v>166</v>
      </c>
      <c r="L10" s="237" t="s">
        <v>166</v>
      </c>
      <c r="M10" s="237" t="s">
        <v>166</v>
      </c>
      <c r="N10" s="237" t="s">
        <v>166</v>
      </c>
      <c r="O10" s="244" t="s">
        <v>166</v>
      </c>
      <c r="P10" s="249" t="s">
        <v>166</v>
      </c>
    </row>
    <row r="11" spans="1:18" ht="48" customHeight="1">
      <c r="A11" s="241">
        <v>1.4</v>
      </c>
      <c r="B11" s="337" t="s">
        <v>225</v>
      </c>
      <c r="C11" s="254">
        <v>2625</v>
      </c>
      <c r="D11" s="385">
        <v>374.7</v>
      </c>
      <c r="E11" s="243" t="s">
        <v>166</v>
      </c>
      <c r="F11" s="237" t="s">
        <v>166</v>
      </c>
      <c r="G11" s="237" t="s">
        <v>166</v>
      </c>
      <c r="H11" s="237" t="s">
        <v>166</v>
      </c>
      <c r="I11" s="237" t="s">
        <v>166</v>
      </c>
      <c r="J11" s="237" t="s">
        <v>166</v>
      </c>
      <c r="K11" s="237" t="s">
        <v>166</v>
      </c>
      <c r="L11" s="237" t="s">
        <v>166</v>
      </c>
      <c r="M11" s="237" t="s">
        <v>166</v>
      </c>
      <c r="N11" s="237" t="s">
        <v>166</v>
      </c>
      <c r="O11" s="244" t="s">
        <v>166</v>
      </c>
      <c r="P11" s="249" t="s">
        <v>166</v>
      </c>
    </row>
    <row r="12" spans="1:18" ht="45" customHeight="1">
      <c r="A12" s="241">
        <v>1.5</v>
      </c>
      <c r="B12" s="336" t="s">
        <v>84</v>
      </c>
      <c r="C12" s="252"/>
      <c r="D12" s="386"/>
      <c r="E12" s="243" t="s">
        <v>166</v>
      </c>
      <c r="F12" s="237" t="s">
        <v>166</v>
      </c>
      <c r="G12" s="237" t="s">
        <v>166</v>
      </c>
      <c r="H12" s="237" t="s">
        <v>166</v>
      </c>
      <c r="I12" s="237" t="s">
        <v>166</v>
      </c>
      <c r="J12" s="237" t="s">
        <v>166</v>
      </c>
      <c r="K12" s="237" t="s">
        <v>166</v>
      </c>
      <c r="L12" s="237" t="s">
        <v>166</v>
      </c>
      <c r="M12" s="237" t="s">
        <v>166</v>
      </c>
      <c r="N12" s="237" t="s">
        <v>166</v>
      </c>
      <c r="O12" s="244" t="s">
        <v>166</v>
      </c>
      <c r="P12" s="249" t="s">
        <v>166</v>
      </c>
    </row>
    <row r="13" spans="1:18" s="141" customFormat="1" ht="34.5" customHeight="1" thickBot="1">
      <c r="A13" s="257"/>
      <c r="B13" s="258" t="s">
        <v>64</v>
      </c>
      <c r="C13" s="253" t="s">
        <v>166</v>
      </c>
      <c r="D13" s="387"/>
      <c r="E13" s="245" t="s">
        <v>166</v>
      </c>
      <c r="F13" s="246" t="s">
        <v>166</v>
      </c>
      <c r="G13" s="246" t="s">
        <v>166</v>
      </c>
      <c r="H13" s="246" t="s">
        <v>166</v>
      </c>
      <c r="I13" s="246" t="s">
        <v>166</v>
      </c>
      <c r="J13" s="246" t="s">
        <v>166</v>
      </c>
      <c r="K13" s="246" t="s">
        <v>166</v>
      </c>
      <c r="L13" s="246" t="s">
        <v>166</v>
      </c>
      <c r="M13" s="246" t="s">
        <v>166</v>
      </c>
      <c r="N13" s="246" t="s">
        <v>166</v>
      </c>
      <c r="O13" s="247" t="s">
        <v>166</v>
      </c>
      <c r="P13" s="250">
        <f>ROUND(SUM(P7:P12),1)</f>
        <v>113565</v>
      </c>
    </row>
    <row r="14" spans="1:18" s="374" customFormat="1" ht="34.5" customHeight="1">
      <c r="B14" s="375"/>
      <c r="C14" s="375">
        <f>35281.8+3797.7</f>
        <v>39079.5</v>
      </c>
      <c r="D14" s="375"/>
      <c r="E14" s="376">
        <f>1215.9*2</f>
        <v>2431.8000000000002</v>
      </c>
      <c r="F14" s="376"/>
      <c r="G14" s="376"/>
      <c r="H14" s="376"/>
      <c r="I14" s="377">
        <f>2183.8*2</f>
        <v>4367.6000000000004</v>
      </c>
      <c r="J14" s="378">
        <f>363.6*2</f>
        <v>727.2</v>
      </c>
      <c r="K14" s="377">
        <f>34.4*2</f>
        <v>68.8</v>
      </c>
      <c r="L14" s="377"/>
      <c r="M14" s="377"/>
      <c r="N14" s="377"/>
      <c r="O14" s="376"/>
      <c r="P14" s="379"/>
    </row>
    <row r="15" spans="1:18" s="491" customFormat="1" ht="21" customHeight="1">
      <c r="B15" s="492"/>
      <c r="C15" s="492"/>
      <c r="D15" s="492"/>
      <c r="E15" s="493">
        <f>2155.8*2</f>
        <v>4311.6000000000004</v>
      </c>
      <c r="F15" s="494"/>
      <c r="G15" s="495"/>
      <c r="H15" s="496"/>
      <c r="I15" s="497">
        <f>6323.1*2</f>
        <v>12646.2</v>
      </c>
      <c r="J15" s="494">
        <f>557.2*2</f>
        <v>1114.4000000000001</v>
      </c>
      <c r="K15" s="493">
        <f>188.2*2</f>
        <v>376.4</v>
      </c>
      <c r="L15" s="493">
        <f>374.7*3</f>
        <v>1124.0999999999999</v>
      </c>
      <c r="M15" s="493"/>
      <c r="N15" s="493"/>
      <c r="O15" s="493"/>
      <c r="P15" s="498"/>
    </row>
    <row r="16" spans="1:18" s="141" customFormat="1" ht="69" customHeight="1">
      <c r="B16" s="564" t="s">
        <v>174</v>
      </c>
      <c r="C16" s="565"/>
      <c r="D16" s="565"/>
      <c r="E16" s="566"/>
      <c r="F16" s="184"/>
      <c r="I16" s="567" t="s">
        <v>211</v>
      </c>
      <c r="J16" s="568"/>
      <c r="K16" s="184"/>
      <c r="L16" s="184"/>
      <c r="M16" s="184"/>
      <c r="N16" s="184"/>
      <c r="O16" s="184"/>
      <c r="P16" s="184"/>
    </row>
    <row r="17" spans="2:16" s="141" customFormat="1" ht="63.75" customHeight="1">
      <c r="B17" s="188" t="s">
        <v>161</v>
      </c>
      <c r="C17" s="569" t="s">
        <v>191</v>
      </c>
      <c r="D17" s="570"/>
      <c r="E17" s="150" t="s">
        <v>190</v>
      </c>
      <c r="F17" s="231"/>
      <c r="I17" s="338" t="s">
        <v>161</v>
      </c>
      <c r="J17" s="339" t="s">
        <v>173</v>
      </c>
      <c r="K17" s="231"/>
      <c r="L17" s="231"/>
      <c r="M17" s="231"/>
      <c r="N17" s="231"/>
      <c r="O17" s="231"/>
      <c r="P17" s="199"/>
    </row>
    <row r="18" spans="2:16" s="141" customFormat="1" ht="24" customHeight="1">
      <c r="B18" s="453">
        <v>135200</v>
      </c>
      <c r="C18" s="571">
        <f>ROUND(4*B18*2/1000,1)</f>
        <v>1081.5999999999999</v>
      </c>
      <c r="D18" s="572"/>
      <c r="E18" s="388">
        <v>140.19999999999999</v>
      </c>
      <c r="F18" s="389"/>
      <c r="I18" s="454">
        <v>135200</v>
      </c>
      <c r="J18" s="390">
        <v>140.19999999999999</v>
      </c>
      <c r="K18" s="231"/>
      <c r="L18" s="231"/>
      <c r="M18" s="231"/>
      <c r="N18" s="231"/>
      <c r="O18" s="231"/>
      <c r="P18" s="199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1" t="str">
        <f>+'Ekamut-caxs'!C75</f>
        <v>Լ․ Ուլիխանյան</v>
      </c>
      <c r="J20" s="551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2" t="s">
        <v>87</v>
      </c>
      <c r="J21" s="552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1" t="str">
        <f>+'Ekamut-caxs'!C77</f>
        <v>Ա․Սողոմոնյան</v>
      </c>
      <c r="J22" s="551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52" t="s">
        <v>87</v>
      </c>
      <c r="J23" s="552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82">
        <f>+E18/C18</f>
        <v>0.12962278106508876</v>
      </c>
      <c r="J29" s="1">
        <f>135.2*4*2</f>
        <v>1081.5999999999999</v>
      </c>
    </row>
  </sheetData>
  <mergeCells count="17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8"/>
  <sheetViews>
    <sheetView view="pageBreakPreview" topLeftCell="A13" zoomScale="106" zoomScaleSheetLayoutView="106" workbookViewId="0">
      <selection activeCell="B53" sqref="B53:C53"/>
    </sheetView>
  </sheetViews>
  <sheetFormatPr defaultColWidth="9.140625" defaultRowHeight="16.5"/>
  <cols>
    <col min="1" max="1" width="4.140625" style="275" customWidth="1"/>
    <col min="2" max="2" width="15.5703125" style="275" customWidth="1"/>
    <col min="3" max="3" width="10.85546875" style="275" customWidth="1"/>
    <col min="4" max="5" width="13.42578125" style="275" customWidth="1"/>
    <col min="6" max="6" width="16.28515625" style="275" customWidth="1"/>
    <col min="7" max="7" width="11.42578125" style="275" customWidth="1"/>
    <col min="8" max="8" width="13.28515625" style="275" customWidth="1"/>
    <col min="9" max="10" width="14.85546875" style="275" customWidth="1"/>
    <col min="11" max="11" width="14.28515625" style="275" customWidth="1"/>
    <col min="12" max="12" width="15.7109375" style="275" customWidth="1"/>
    <col min="13" max="13" width="19.5703125" style="275" customWidth="1"/>
    <col min="14" max="14" width="13.85546875" style="275" customWidth="1"/>
    <col min="15" max="16384" width="9.140625" style="275"/>
  </cols>
  <sheetData>
    <row r="1" spans="1:14" s="274" customFormat="1" ht="18.75" customHeight="1">
      <c r="A1" s="574" t="s">
        <v>62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4" s="274" customFormat="1" ht="21.75" customHeight="1">
      <c r="A2" s="573" t="str">
        <f>+'Ekamut-caxs'!A14:D14</f>
        <v xml:space="preserve">«Երևանի Նոր Նորք վարչական շրջանի Ս․ Ասլամազյանի անվան թիվ 1 երաժշտական դպրոց» ՀՈԱԿ-ի   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</row>
    <row r="3" spans="1:14" s="274" customFormat="1" ht="21" customHeight="1">
      <c r="A3" s="573" t="s">
        <v>88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4" ht="21" customHeight="1" thickBot="1"/>
    <row r="5" spans="1:14" s="276" customFormat="1" ht="24.75" customHeight="1">
      <c r="A5" s="580" t="s">
        <v>108</v>
      </c>
      <c r="B5" s="582" t="s">
        <v>89</v>
      </c>
      <c r="C5" s="584" t="s">
        <v>90</v>
      </c>
      <c r="D5" s="585"/>
      <c r="E5" s="585"/>
      <c r="F5" s="586"/>
      <c r="G5" s="587" t="s">
        <v>91</v>
      </c>
      <c r="H5" s="587"/>
      <c r="I5" s="587"/>
      <c r="J5" s="587"/>
      <c r="K5" s="587" t="s">
        <v>115</v>
      </c>
      <c r="L5" s="587"/>
      <c r="M5" s="587"/>
    </row>
    <row r="6" spans="1:14" s="282" customFormat="1" ht="51" customHeight="1">
      <c r="A6" s="581"/>
      <c r="B6" s="583"/>
      <c r="C6" s="277" t="s">
        <v>229</v>
      </c>
      <c r="D6" s="278" t="s">
        <v>230</v>
      </c>
      <c r="E6" s="278" t="s">
        <v>256</v>
      </c>
      <c r="F6" s="279" t="s">
        <v>264</v>
      </c>
      <c r="G6" s="278" t="s">
        <v>231</v>
      </c>
      <c r="H6" s="280" t="s">
        <v>230</v>
      </c>
      <c r="I6" s="278" t="s">
        <v>265</v>
      </c>
      <c r="J6" s="280" t="s">
        <v>264</v>
      </c>
      <c r="K6" s="278" t="s">
        <v>229</v>
      </c>
      <c r="L6" s="278" t="s">
        <v>256</v>
      </c>
      <c r="M6" s="281" t="s">
        <v>264</v>
      </c>
    </row>
    <row r="7" spans="1:14" ht="19.5" customHeight="1">
      <c r="A7" s="283">
        <v>1</v>
      </c>
      <c r="B7" s="284" t="s">
        <v>92</v>
      </c>
      <c r="C7" s="198">
        <v>559</v>
      </c>
      <c r="D7" s="197">
        <v>81000</v>
      </c>
      <c r="E7" s="350">
        <v>2065</v>
      </c>
      <c r="F7" s="351">
        <f>IF((E7&lt;10000), E7*143.7, E7*107.1)</f>
        <v>296740.5</v>
      </c>
      <c r="G7" s="286">
        <v>961</v>
      </c>
      <c r="H7" s="197">
        <v>42700</v>
      </c>
      <c r="I7" s="350">
        <v>980</v>
      </c>
      <c r="J7" s="352">
        <v>52920</v>
      </c>
      <c r="K7" s="287">
        <v>18</v>
      </c>
      <c r="L7" s="350">
        <v>19</v>
      </c>
      <c r="M7" s="288">
        <v>3800</v>
      </c>
      <c r="N7" s="275">
        <v>296740.5</v>
      </c>
    </row>
    <row r="8" spans="1:14" ht="19.5" customHeight="1">
      <c r="A8" s="283">
        <v>2</v>
      </c>
      <c r="B8" s="284" t="s">
        <v>203</v>
      </c>
      <c r="C8" s="198">
        <v>2065</v>
      </c>
      <c r="D8" s="197">
        <v>296800</v>
      </c>
      <c r="E8" s="350">
        <v>2065</v>
      </c>
      <c r="F8" s="351">
        <f t="shared" ref="F8:F18" si="0">IF((E8&lt;10000), E8*143.7, E8*107.1)</f>
        <v>296740.5</v>
      </c>
      <c r="G8" s="286">
        <v>985</v>
      </c>
      <c r="H8" s="197">
        <v>49500</v>
      </c>
      <c r="I8" s="350">
        <v>985</v>
      </c>
      <c r="J8" s="352">
        <v>53300</v>
      </c>
      <c r="K8" s="287">
        <v>26</v>
      </c>
      <c r="L8" s="350">
        <v>28</v>
      </c>
      <c r="M8" s="288">
        <v>5700</v>
      </c>
      <c r="N8" s="275">
        <v>296740.5</v>
      </c>
    </row>
    <row r="9" spans="1:14" ht="19.5" customHeight="1">
      <c r="A9" s="283">
        <v>3</v>
      </c>
      <c r="B9" s="284" t="s">
        <v>93</v>
      </c>
      <c r="C9" s="198">
        <v>1520</v>
      </c>
      <c r="D9" s="197">
        <v>218450</v>
      </c>
      <c r="E9" s="350">
        <v>1600</v>
      </c>
      <c r="F9" s="351">
        <f t="shared" si="0"/>
        <v>229919.99999999997</v>
      </c>
      <c r="G9" s="286">
        <v>935</v>
      </c>
      <c r="H9" s="197">
        <v>51200</v>
      </c>
      <c r="I9" s="350">
        <v>970</v>
      </c>
      <c r="J9" s="352">
        <v>52400</v>
      </c>
      <c r="K9" s="287">
        <v>23</v>
      </c>
      <c r="L9" s="350">
        <v>25</v>
      </c>
      <c r="M9" s="288">
        <v>5100</v>
      </c>
      <c r="N9" s="275">
        <v>218423.99999999997</v>
      </c>
    </row>
    <row r="10" spans="1:14" ht="19.5" customHeight="1">
      <c r="A10" s="283">
        <v>4</v>
      </c>
      <c r="B10" s="284" t="s">
        <v>94</v>
      </c>
      <c r="C10" s="289">
        <v>475</v>
      </c>
      <c r="D10" s="290">
        <v>65700</v>
      </c>
      <c r="E10" s="350">
        <v>498</v>
      </c>
      <c r="F10" s="351">
        <f t="shared" si="0"/>
        <v>71562.599999999991</v>
      </c>
      <c r="G10" s="286">
        <v>722</v>
      </c>
      <c r="H10" s="291">
        <v>48400</v>
      </c>
      <c r="I10" s="350">
        <v>760</v>
      </c>
      <c r="J10" s="352">
        <v>41100</v>
      </c>
      <c r="K10" s="287">
        <v>22</v>
      </c>
      <c r="L10" s="350">
        <v>24</v>
      </c>
      <c r="M10" s="288">
        <v>4900</v>
      </c>
      <c r="N10" s="275">
        <v>68257.5</v>
      </c>
    </row>
    <row r="11" spans="1:14" ht="19.5" customHeight="1">
      <c r="A11" s="283">
        <v>5</v>
      </c>
      <c r="B11" s="284" t="s">
        <v>95</v>
      </c>
      <c r="C11" s="289"/>
      <c r="D11" s="290"/>
      <c r="E11" s="350"/>
      <c r="F11" s="351">
        <f t="shared" si="0"/>
        <v>0</v>
      </c>
      <c r="G11" s="286">
        <v>751</v>
      </c>
      <c r="H11" s="291">
        <v>37600</v>
      </c>
      <c r="I11" s="350">
        <v>790</v>
      </c>
      <c r="J11" s="352">
        <v>42700</v>
      </c>
      <c r="K11" s="287">
        <v>28</v>
      </c>
      <c r="L11" s="350">
        <v>30</v>
      </c>
      <c r="M11" s="288">
        <v>6050</v>
      </c>
      <c r="N11" s="275">
        <v>0</v>
      </c>
    </row>
    <row r="12" spans="1:14" ht="19.5" customHeight="1">
      <c r="A12" s="283">
        <v>6</v>
      </c>
      <c r="B12" s="284" t="s">
        <v>96</v>
      </c>
      <c r="C12" s="289"/>
      <c r="D12" s="290"/>
      <c r="E12" s="350"/>
      <c r="F12" s="351">
        <f t="shared" si="0"/>
        <v>0</v>
      </c>
      <c r="G12" s="286">
        <v>429</v>
      </c>
      <c r="H12" s="291">
        <v>39000</v>
      </c>
      <c r="I12" s="350">
        <v>445</v>
      </c>
      <c r="J12" s="352">
        <v>24100</v>
      </c>
      <c r="K12" s="287">
        <v>20</v>
      </c>
      <c r="L12" s="350">
        <v>22</v>
      </c>
      <c r="M12" s="288">
        <v>4550</v>
      </c>
      <c r="N12" s="275">
        <v>0</v>
      </c>
    </row>
    <row r="13" spans="1:14" ht="19.5" customHeight="1">
      <c r="A13" s="283">
        <v>7</v>
      </c>
      <c r="B13" s="284" t="s">
        <v>97</v>
      </c>
      <c r="C13" s="289"/>
      <c r="D13" s="290"/>
      <c r="E13" s="350"/>
      <c r="F13" s="351">
        <f t="shared" si="0"/>
        <v>0</v>
      </c>
      <c r="G13" s="286">
        <v>145</v>
      </c>
      <c r="H13" s="291">
        <v>22350</v>
      </c>
      <c r="I13" s="350">
        <v>156</v>
      </c>
      <c r="J13" s="352">
        <v>8450</v>
      </c>
      <c r="K13" s="287">
        <v>35</v>
      </c>
      <c r="L13" s="350">
        <v>39</v>
      </c>
      <c r="M13" s="288">
        <v>7900</v>
      </c>
      <c r="N13" s="275">
        <v>0</v>
      </c>
    </row>
    <row r="14" spans="1:14" ht="19.5" customHeight="1">
      <c r="A14" s="283">
        <v>8</v>
      </c>
      <c r="B14" s="292" t="s">
        <v>98</v>
      </c>
      <c r="C14" s="289"/>
      <c r="D14" s="290"/>
      <c r="E14" s="350"/>
      <c r="F14" s="351">
        <f t="shared" si="0"/>
        <v>0</v>
      </c>
      <c r="G14" s="286">
        <v>140</v>
      </c>
      <c r="H14" s="291">
        <v>7400</v>
      </c>
      <c r="I14" s="350">
        <v>150</v>
      </c>
      <c r="J14" s="352">
        <v>8100</v>
      </c>
      <c r="K14" s="287">
        <v>28</v>
      </c>
      <c r="L14" s="350">
        <v>30</v>
      </c>
      <c r="M14" s="288">
        <v>6050</v>
      </c>
      <c r="N14" s="275">
        <v>0</v>
      </c>
    </row>
    <row r="15" spans="1:14" ht="19.5" customHeight="1">
      <c r="A15" s="283">
        <v>9</v>
      </c>
      <c r="B15" s="292" t="s">
        <v>99</v>
      </c>
      <c r="C15" s="289"/>
      <c r="D15" s="290"/>
      <c r="E15" s="350"/>
      <c r="F15" s="351">
        <f t="shared" si="0"/>
        <v>0</v>
      </c>
      <c r="G15" s="286">
        <v>471</v>
      </c>
      <c r="H15" s="291">
        <v>7100</v>
      </c>
      <c r="I15" s="350">
        <v>510</v>
      </c>
      <c r="J15" s="352">
        <v>27540</v>
      </c>
      <c r="K15" s="287">
        <v>19</v>
      </c>
      <c r="L15" s="350">
        <v>24</v>
      </c>
      <c r="M15" s="288">
        <v>4900</v>
      </c>
      <c r="N15" s="275">
        <v>0</v>
      </c>
    </row>
    <row r="16" spans="1:14" ht="19.5" customHeight="1">
      <c r="A16" s="283">
        <v>10</v>
      </c>
      <c r="B16" s="292" t="s">
        <v>100</v>
      </c>
      <c r="C16" s="289">
        <v>377</v>
      </c>
      <c r="D16" s="290">
        <v>54200</v>
      </c>
      <c r="E16" s="350">
        <v>440</v>
      </c>
      <c r="F16" s="351">
        <f t="shared" si="0"/>
        <v>63227.999999999993</v>
      </c>
      <c r="G16" s="293">
        <v>964</v>
      </c>
      <c r="H16" s="291">
        <v>49700</v>
      </c>
      <c r="I16" s="350">
        <v>980</v>
      </c>
      <c r="J16" s="352">
        <v>52920</v>
      </c>
      <c r="K16" s="287">
        <v>26</v>
      </c>
      <c r="L16" s="350">
        <v>27</v>
      </c>
      <c r="M16" s="288">
        <v>5400</v>
      </c>
      <c r="N16" s="275">
        <v>54174.899999999994</v>
      </c>
    </row>
    <row r="17" spans="1:14" ht="19.5" customHeight="1">
      <c r="A17" s="283">
        <v>11</v>
      </c>
      <c r="B17" s="292" t="s">
        <v>101</v>
      </c>
      <c r="C17" s="356">
        <v>1466</v>
      </c>
      <c r="D17" s="357">
        <v>210700</v>
      </c>
      <c r="E17" s="285">
        <v>1660</v>
      </c>
      <c r="F17" s="351">
        <f t="shared" si="0"/>
        <v>238541.99999999997</v>
      </c>
      <c r="G17" s="354">
        <v>841</v>
      </c>
      <c r="H17" s="355">
        <v>45000</v>
      </c>
      <c r="I17" s="285">
        <v>1050</v>
      </c>
      <c r="J17" s="352">
        <v>56200</v>
      </c>
      <c r="K17" s="353">
        <v>19</v>
      </c>
      <c r="L17" s="285">
        <v>22</v>
      </c>
      <c r="M17" s="288">
        <v>4500</v>
      </c>
      <c r="N17" s="275">
        <v>210664.19999999998</v>
      </c>
    </row>
    <row r="18" spans="1:14" ht="19.5" customHeight="1">
      <c r="A18" s="283">
        <v>12</v>
      </c>
      <c r="B18" s="292" t="s">
        <v>102</v>
      </c>
      <c r="C18" s="356">
        <v>1443</v>
      </c>
      <c r="D18" s="357">
        <v>207500</v>
      </c>
      <c r="E18" s="285">
        <v>1700</v>
      </c>
      <c r="F18" s="351">
        <f t="shared" si="0"/>
        <v>244289.99999999997</v>
      </c>
      <c r="G18" s="354">
        <v>1086</v>
      </c>
      <c r="H18" s="355">
        <v>55800</v>
      </c>
      <c r="I18" s="285">
        <v>1124</v>
      </c>
      <c r="J18" s="352">
        <v>60300</v>
      </c>
      <c r="K18" s="353">
        <v>20</v>
      </c>
      <c r="L18" s="285">
        <v>25</v>
      </c>
      <c r="M18" s="288">
        <v>5100</v>
      </c>
      <c r="N18" s="275">
        <v>207359.09999999998</v>
      </c>
    </row>
    <row r="19" spans="1:14" ht="32.25" customHeight="1" thickBot="1">
      <c r="A19" s="294"/>
      <c r="B19" s="295" t="s">
        <v>85</v>
      </c>
      <c r="C19" s="296">
        <f t="shared" ref="C19:K19" si="1">SUM(C7:C18)</f>
        <v>7905</v>
      </c>
      <c r="D19" s="297">
        <f t="shared" si="1"/>
        <v>1134350</v>
      </c>
      <c r="E19" s="298">
        <f t="shared" si="1"/>
        <v>10028</v>
      </c>
      <c r="F19" s="299">
        <f>SUM(F7:F18)</f>
        <v>1441023.5999999999</v>
      </c>
      <c r="G19" s="300">
        <f>SUM(G7:G18)</f>
        <v>8430</v>
      </c>
      <c r="H19" s="297">
        <f>SUM(H7:H18)</f>
        <v>455750</v>
      </c>
      <c r="I19" s="298">
        <f>SUM(I7:I18)</f>
        <v>8900</v>
      </c>
      <c r="J19" s="301">
        <f>SUM(J7:J18)</f>
        <v>480030</v>
      </c>
      <c r="K19" s="296">
        <f t="shared" si="1"/>
        <v>284</v>
      </c>
      <c r="L19" s="298">
        <f>SUM(L7:L18)</f>
        <v>315</v>
      </c>
      <c r="M19" s="301">
        <f>SUM(M7:M18)</f>
        <v>63950</v>
      </c>
      <c r="N19" s="275">
        <v>1352360.7000000002</v>
      </c>
    </row>
    <row r="20" spans="1:14" ht="21.75" customHeight="1">
      <c r="B20" s="302"/>
      <c r="C20" s="303"/>
      <c r="D20" s="304"/>
      <c r="E20" s="303"/>
      <c r="F20" s="304">
        <f>ROUND(F19/1000,1)</f>
        <v>1441</v>
      </c>
      <c r="G20" s="303"/>
      <c r="H20" s="304"/>
      <c r="I20" s="303"/>
      <c r="J20" s="304">
        <f>ROUND(J19/1000,1)</f>
        <v>480</v>
      </c>
      <c r="K20" s="303"/>
      <c r="L20" s="303"/>
      <c r="M20" s="304">
        <f t="shared" ref="M20" si="2">ROUND(M19/1000,1)</f>
        <v>64</v>
      </c>
    </row>
    <row r="21" spans="1:14" ht="33.75" customHeight="1" thickBot="1">
      <c r="B21" s="576" t="s">
        <v>204</v>
      </c>
      <c r="C21" s="576"/>
      <c r="D21" s="576"/>
      <c r="E21" s="305"/>
      <c r="F21" s="306"/>
      <c r="H21" s="305"/>
    </row>
    <row r="22" spans="1:14" s="274" customFormat="1" ht="34.5" customHeight="1">
      <c r="A22" s="307"/>
      <c r="B22" s="308" t="s">
        <v>119</v>
      </c>
      <c r="C22" s="309" t="s">
        <v>120</v>
      </c>
      <c r="D22" s="309" t="s">
        <v>187</v>
      </c>
      <c r="E22" s="309" t="s">
        <v>187</v>
      </c>
      <c r="F22" s="310" t="s">
        <v>187</v>
      </c>
      <c r="G22" s="309" t="s">
        <v>120</v>
      </c>
      <c r="H22" s="309" t="s">
        <v>187</v>
      </c>
      <c r="I22" s="309" t="s">
        <v>187</v>
      </c>
      <c r="J22" s="311" t="s">
        <v>187</v>
      </c>
      <c r="K22" s="309" t="s">
        <v>120</v>
      </c>
      <c r="L22" s="309" t="s">
        <v>187</v>
      </c>
      <c r="M22" s="311" t="s">
        <v>187</v>
      </c>
    </row>
    <row r="23" spans="1:14" ht="23.25" customHeight="1">
      <c r="A23" s="312">
        <v>1</v>
      </c>
      <c r="B23" s="358"/>
      <c r="C23" s="357"/>
      <c r="D23" s="288" t="s">
        <v>187</v>
      </c>
      <c r="E23" s="288" t="s">
        <v>187</v>
      </c>
      <c r="F23" s="351"/>
      <c r="G23" s="362"/>
      <c r="H23" s="288" t="s">
        <v>187</v>
      </c>
      <c r="I23" s="288" t="s">
        <v>187</v>
      </c>
      <c r="J23" s="364"/>
      <c r="K23" s="362"/>
      <c r="L23" s="288" t="s">
        <v>187</v>
      </c>
      <c r="M23" s="475"/>
    </row>
    <row r="24" spans="1:14" ht="23.25" customHeight="1">
      <c r="A24" s="312">
        <v>2</v>
      </c>
      <c r="B24" s="358"/>
      <c r="C24" s="357"/>
      <c r="D24" s="288" t="s">
        <v>187</v>
      </c>
      <c r="E24" s="288" t="s">
        <v>187</v>
      </c>
      <c r="F24" s="351"/>
      <c r="G24" s="362"/>
      <c r="H24" s="288" t="s">
        <v>187</v>
      </c>
      <c r="I24" s="288" t="s">
        <v>187</v>
      </c>
      <c r="J24" s="364"/>
      <c r="K24" s="362"/>
      <c r="L24" s="288" t="s">
        <v>187</v>
      </c>
      <c r="M24" s="475"/>
    </row>
    <row r="25" spans="1:14" s="282" customFormat="1" ht="23.25" customHeight="1">
      <c r="A25" s="283">
        <v>3</v>
      </c>
      <c r="B25" s="359"/>
      <c r="C25" s="360"/>
      <c r="D25" s="313" t="s">
        <v>187</v>
      </c>
      <c r="E25" s="313" t="s">
        <v>187</v>
      </c>
      <c r="F25" s="361"/>
      <c r="G25" s="363"/>
      <c r="H25" s="313" t="s">
        <v>187</v>
      </c>
      <c r="I25" s="313" t="s">
        <v>187</v>
      </c>
      <c r="J25" s="361"/>
      <c r="K25" s="363"/>
      <c r="L25" s="313" t="s">
        <v>187</v>
      </c>
      <c r="M25" s="476"/>
    </row>
    <row r="26" spans="1:14" s="274" customFormat="1" ht="24" customHeight="1">
      <c r="A26" s="314"/>
      <c r="B26" s="315" t="s">
        <v>64</v>
      </c>
      <c r="C26" s="316" t="s">
        <v>187</v>
      </c>
      <c r="D26" s="316" t="s">
        <v>187</v>
      </c>
      <c r="E26" s="316" t="s">
        <v>187</v>
      </c>
      <c r="F26" s="317">
        <f>SUM(F23:F25)</f>
        <v>0</v>
      </c>
      <c r="G26" s="318" t="s">
        <v>187</v>
      </c>
      <c r="H26" s="316" t="s">
        <v>187</v>
      </c>
      <c r="I26" s="316" t="s">
        <v>187</v>
      </c>
      <c r="J26" s="317">
        <f>SUM(J23:J25)</f>
        <v>0</v>
      </c>
      <c r="K26" s="318" t="s">
        <v>187</v>
      </c>
      <c r="L26" s="316" t="s">
        <v>187</v>
      </c>
      <c r="M26" s="477">
        <f t="shared" ref="M26" si="3">SUM(M23:M25)</f>
        <v>0</v>
      </c>
    </row>
    <row r="27" spans="1:14" s="274" customFormat="1" ht="27" customHeight="1" thickBot="1">
      <c r="A27" s="319"/>
      <c r="B27" s="320" t="s">
        <v>205</v>
      </c>
      <c r="C27" s="297"/>
      <c r="D27" s="297" t="s">
        <v>187</v>
      </c>
      <c r="E27" s="297" t="s">
        <v>187</v>
      </c>
      <c r="F27" s="299">
        <f>+F20-F26</f>
        <v>1441</v>
      </c>
      <c r="G27" s="321" t="s">
        <v>187</v>
      </c>
      <c r="H27" s="297" t="s">
        <v>187</v>
      </c>
      <c r="I27" s="297" t="s">
        <v>187</v>
      </c>
      <c r="J27" s="299">
        <f>J20-J26</f>
        <v>480</v>
      </c>
      <c r="K27" s="321" t="s">
        <v>187</v>
      </c>
      <c r="L27" s="297" t="s">
        <v>187</v>
      </c>
      <c r="M27" s="299">
        <f>+M20-M26</f>
        <v>64</v>
      </c>
    </row>
    <row r="28" spans="1:14" s="274" customFormat="1" ht="25.5" customHeight="1" thickBot="1">
      <c r="B28" s="322"/>
      <c r="F28" s="304"/>
      <c r="J28" s="347" t="s">
        <v>121</v>
      </c>
      <c r="K28" s="348"/>
      <c r="L28" s="348"/>
      <c r="M28" s="478">
        <f>+F26+J26+M26</f>
        <v>0</v>
      </c>
    </row>
    <row r="29" spans="1:14" s="274" customFormat="1" ht="20.25" customHeight="1">
      <c r="B29" s="322"/>
      <c r="F29" s="304"/>
    </row>
    <row r="30" spans="1:14" s="302" customFormat="1" ht="25.5" customHeight="1">
      <c r="B30" s="323"/>
      <c r="C30" s="573" t="s">
        <v>2</v>
      </c>
      <c r="D30" s="573"/>
      <c r="E30" s="323"/>
      <c r="F30" s="323"/>
      <c r="G30" s="577"/>
      <c r="H30" s="577"/>
      <c r="I30" s="324"/>
      <c r="J30" s="578" t="str">
        <f>+'Ekamut-caxs'!C75</f>
        <v>Լ․ Ուլիխանյան</v>
      </c>
      <c r="K30" s="578"/>
    </row>
    <row r="31" spans="1:14" s="274" customFormat="1">
      <c r="C31" s="325"/>
      <c r="D31" s="325"/>
      <c r="E31" s="326"/>
      <c r="F31" s="326"/>
      <c r="G31" s="579" t="s">
        <v>86</v>
      </c>
      <c r="H31" s="579"/>
      <c r="I31" s="327"/>
      <c r="J31" s="579" t="s">
        <v>103</v>
      </c>
      <c r="K31" s="579"/>
    </row>
    <row r="32" spans="1:14" s="302" customFormat="1" ht="23.25" customHeight="1">
      <c r="B32" s="323"/>
      <c r="C32" s="328" t="s">
        <v>6</v>
      </c>
      <c r="D32" s="328"/>
      <c r="E32" s="323"/>
      <c r="F32" s="323"/>
      <c r="G32" s="578"/>
      <c r="H32" s="578"/>
      <c r="I32" s="329"/>
      <c r="J32" s="578" t="str">
        <f>+'Ekamut-caxs'!C77</f>
        <v>Ա․Սողոմոնյան</v>
      </c>
      <c r="K32" s="578"/>
    </row>
    <row r="33" spans="3:12" s="274" customFormat="1">
      <c r="C33" s="305"/>
      <c r="D33" s="305"/>
      <c r="G33" s="579" t="s">
        <v>86</v>
      </c>
      <c r="H33" s="579"/>
      <c r="I33" s="327"/>
      <c r="J33" s="579" t="s">
        <v>103</v>
      </c>
      <c r="K33" s="579"/>
    </row>
    <row r="34" spans="3:12">
      <c r="F34" s="330" t="s">
        <v>1</v>
      </c>
    </row>
    <row r="35" spans="3:12" ht="16.5" customHeight="1">
      <c r="C35" s="331" t="s">
        <v>104</v>
      </c>
      <c r="D35" s="331"/>
      <c r="E35" s="331" t="s">
        <v>105</v>
      </c>
      <c r="F35" s="331" t="s">
        <v>224</v>
      </c>
      <c r="I35" s="332" t="s">
        <v>106</v>
      </c>
      <c r="J35" s="333" t="s">
        <v>195</v>
      </c>
      <c r="K35" s="333"/>
      <c r="L35" s="333" t="s">
        <v>269</v>
      </c>
    </row>
    <row r="36" spans="3:12" ht="16.5" customHeight="1">
      <c r="C36" s="331" t="s">
        <v>107</v>
      </c>
      <c r="D36" s="331"/>
      <c r="E36" s="331" t="s">
        <v>105</v>
      </c>
      <c r="F36" s="331" t="s">
        <v>198</v>
      </c>
      <c r="I36" s="575" t="s">
        <v>199</v>
      </c>
      <c r="J36" s="575"/>
      <c r="K36" s="333"/>
      <c r="L36" s="575" t="s">
        <v>200</v>
      </c>
    </row>
    <row r="37" spans="3:12">
      <c r="C37" s="331"/>
      <c r="D37" s="331"/>
      <c r="E37" s="575" t="s">
        <v>201</v>
      </c>
      <c r="F37" s="575"/>
      <c r="I37" s="575"/>
      <c r="J37" s="575"/>
      <c r="K37" s="333"/>
      <c r="L37" s="575"/>
    </row>
    <row r="38" spans="3:12">
      <c r="C38" s="331"/>
      <c r="D38" s="331"/>
      <c r="E38" s="575"/>
      <c r="F38" s="575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3"/>
  <sheetViews>
    <sheetView view="pageBreakPreview" topLeftCell="A2" workbookViewId="0">
      <selection activeCell="B53" sqref="B53:C53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5.7109375" style="1" customWidth="1"/>
    <col min="7" max="7" width="9.140625" style="1"/>
    <col min="8" max="8" width="12.42578125" style="1" bestFit="1" customWidth="1"/>
    <col min="9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39" customFormat="1" ht="24" customHeight="1">
      <c r="A1" s="539" t="s">
        <v>62</v>
      </c>
      <c r="B1" s="539"/>
      <c r="C1" s="539"/>
      <c r="D1" s="539"/>
      <c r="E1" s="539"/>
    </row>
    <row r="2" spans="1:8" ht="23.25" customHeight="1">
      <c r="A2" s="542" t="str">
        <f>+'Ekamut-caxs'!A14:D14</f>
        <v xml:space="preserve">«Երևանի Նոր Նորք վարչական շրջանի Ս․ Ասլամազյանի անվան թիվ 1 երաժշտական դպրոց» ՀՈԱԿ-ի   </v>
      </c>
      <c r="B2" s="542"/>
      <c r="C2" s="542"/>
      <c r="D2" s="542"/>
      <c r="E2" s="542"/>
    </row>
    <row r="3" spans="1:8" ht="28.5" customHeight="1">
      <c r="A3" s="542" t="s">
        <v>255</v>
      </c>
      <c r="B3" s="542"/>
      <c r="C3" s="542"/>
      <c r="D3" s="542"/>
      <c r="E3" s="542"/>
    </row>
    <row r="5" spans="1:8">
      <c r="E5" s="149" t="s">
        <v>118</v>
      </c>
    </row>
    <row r="6" spans="1:8" ht="124.5" customHeight="1">
      <c r="A6" s="232" t="s">
        <v>3</v>
      </c>
      <c r="B6" s="232" t="s">
        <v>89</v>
      </c>
      <c r="C6" s="232" t="s">
        <v>238</v>
      </c>
      <c r="D6" s="232" t="s">
        <v>237</v>
      </c>
      <c r="E6" s="232" t="s">
        <v>236</v>
      </c>
    </row>
    <row r="7" spans="1:8" s="384" customFormat="1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8" ht="24.75" customHeight="1">
      <c r="A8" s="195">
        <v>1</v>
      </c>
      <c r="B8" s="24" t="s">
        <v>270</v>
      </c>
      <c r="C8" s="191">
        <v>64805.4</v>
      </c>
      <c r="D8" s="191">
        <v>1452</v>
      </c>
      <c r="E8" s="191">
        <v>6401.7</v>
      </c>
      <c r="F8" s="1">
        <f>81396.5+1231.6</f>
        <v>82628.100000000006</v>
      </c>
      <c r="H8" s="1">
        <v>74668.7</v>
      </c>
    </row>
    <row r="9" spans="1:8" ht="24.75" customHeight="1">
      <c r="A9" s="195">
        <v>2</v>
      </c>
      <c r="B9" s="24" t="s">
        <v>271</v>
      </c>
      <c r="C9" s="191">
        <v>8238.5</v>
      </c>
      <c r="D9" s="191">
        <v>181.5</v>
      </c>
      <c r="E9" s="191">
        <v>585</v>
      </c>
      <c r="F9" s="487">
        <f>+E8+E9</f>
        <v>6986.7</v>
      </c>
      <c r="H9" s="1">
        <f>+F8-H8-202.8</f>
        <v>7756.6000000000085</v>
      </c>
    </row>
    <row r="10" spans="1:8" ht="24.75" customHeight="1">
      <c r="A10" s="195">
        <v>3</v>
      </c>
      <c r="B10" s="24" t="s">
        <v>246</v>
      </c>
      <c r="C10" s="191">
        <f>8149.8+202.8</f>
        <v>8352.6</v>
      </c>
      <c r="D10" s="191">
        <v>181.5</v>
      </c>
      <c r="E10" s="191">
        <v>989</v>
      </c>
      <c r="F10" s="1">
        <f>+F9/7</f>
        <v>998.1</v>
      </c>
    </row>
    <row r="11" spans="1:8" ht="25.5" customHeight="1">
      <c r="A11" s="195">
        <v>4</v>
      </c>
      <c r="B11" s="381" t="s">
        <v>179</v>
      </c>
      <c r="C11" s="191">
        <f>8149.8+1231.6</f>
        <v>9381.4</v>
      </c>
      <c r="D11" s="191">
        <v>181.9</v>
      </c>
      <c r="E11" s="191">
        <v>950.3</v>
      </c>
      <c r="F11" s="382"/>
    </row>
    <row r="12" spans="1:8" ht="25.5" customHeight="1">
      <c r="A12" s="195">
        <v>5</v>
      </c>
      <c r="B12" s="381" t="s">
        <v>175</v>
      </c>
      <c r="C12" s="191">
        <v>8149.8</v>
      </c>
      <c r="D12" s="191">
        <v>181.9</v>
      </c>
      <c r="E12" s="191">
        <v>954</v>
      </c>
      <c r="F12" s="382"/>
    </row>
    <row r="13" spans="1:8" s="139" customFormat="1" ht="31.5" customHeight="1">
      <c r="A13" s="178"/>
      <c r="B13" s="233" t="s">
        <v>176</v>
      </c>
      <c r="C13" s="234">
        <f>ROUND(SUM(C8:C12),1)</f>
        <v>98927.7</v>
      </c>
      <c r="D13" s="234">
        <f>ROUND(SUM(D8:D12),1)</f>
        <v>2178.8000000000002</v>
      </c>
      <c r="E13" s="234">
        <f>ROUND(SUM(E8:E12),1)</f>
        <v>9880</v>
      </c>
    </row>
    <row r="15" spans="1:8" ht="19.5" customHeight="1">
      <c r="B15" s="1" t="s">
        <v>186</v>
      </c>
    </row>
    <row r="16" spans="1:8" ht="21.75" customHeight="1">
      <c r="B16" s="588"/>
      <c r="C16" s="588"/>
      <c r="D16" s="588"/>
      <c r="E16" s="588"/>
    </row>
    <row r="19" spans="2:5" ht="25.5" customHeight="1">
      <c r="B19" s="235" t="s">
        <v>177</v>
      </c>
      <c r="E19" s="236" t="str">
        <f>+'Ekamut-caxs'!C75</f>
        <v>Լ․ Ուլիխանյան</v>
      </c>
    </row>
    <row r="20" spans="2:5" ht="18.75" customHeight="1">
      <c r="B20" s="120" t="s">
        <v>4</v>
      </c>
      <c r="E20" s="266" t="str">
        <f>+'Ekamut-caxs'!C76</f>
        <v>/անուն, ազգանուն/</v>
      </c>
    </row>
    <row r="21" spans="2:5" ht="23.25" customHeight="1">
      <c r="B21" s="139" t="s">
        <v>6</v>
      </c>
      <c r="E21" s="236" t="str">
        <f>+'Ekamut-caxs'!C77</f>
        <v>Ա․Սողոմոնյան</v>
      </c>
    </row>
    <row r="22" spans="2:5" ht="14.25">
      <c r="C22" s="139" t="s">
        <v>1</v>
      </c>
      <c r="D22" s="139"/>
      <c r="E22" s="266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topLeftCell="A9" zoomScale="91" zoomScaleSheetLayoutView="91" workbookViewId="0">
      <selection activeCell="B53" sqref="B53:C53"/>
    </sheetView>
  </sheetViews>
  <sheetFormatPr defaultColWidth="9.140625" defaultRowHeight="13.5"/>
  <cols>
    <col min="1" max="1" width="4.42578125" style="342" customWidth="1"/>
    <col min="2" max="2" width="35.28515625" style="341" customWidth="1"/>
    <col min="3" max="3" width="17" style="341" customWidth="1"/>
    <col min="4" max="7" width="16.7109375" style="341" customWidth="1"/>
    <col min="8" max="8" width="18.42578125" style="341" customWidth="1"/>
    <col min="9" max="9" width="10.85546875" style="341" bestFit="1" customWidth="1"/>
    <col min="10" max="16384" width="9.140625" style="341"/>
  </cols>
  <sheetData>
    <row r="1" spans="1:8" s="450" customFormat="1" ht="37.5" customHeight="1">
      <c r="A1" s="448" t="s">
        <v>62</v>
      </c>
      <c r="B1" s="448"/>
      <c r="C1" s="448"/>
      <c r="D1" s="448"/>
      <c r="E1" s="448"/>
      <c r="F1" s="448"/>
      <c r="G1" s="448"/>
      <c r="H1" s="449"/>
    </row>
    <row r="2" spans="1:8" s="450" customFormat="1" ht="27.75" customHeight="1">
      <c r="A2" s="448" t="str">
        <f>+'Ekamut-caxs'!A14:D14</f>
        <v xml:space="preserve">«Երևանի Նոր Նորք վարչական շրջանի Ս․ Ասլամազյանի անվան թիվ 1 երաժշտական դպրոց» ՀՈԱԿ-ի   </v>
      </c>
      <c r="B2" s="448"/>
      <c r="C2" s="448"/>
      <c r="D2" s="448"/>
      <c r="E2" s="448"/>
      <c r="F2" s="448"/>
      <c r="G2" s="448"/>
      <c r="H2" s="449"/>
    </row>
    <row r="3" spans="1:8" ht="37.5" customHeight="1">
      <c r="A3" s="446" t="s">
        <v>254</v>
      </c>
      <c r="B3" s="446"/>
      <c r="C3" s="446"/>
      <c r="D3" s="446"/>
      <c r="E3" s="446"/>
      <c r="F3" s="446"/>
      <c r="G3" s="446"/>
      <c r="H3" s="447"/>
    </row>
    <row r="5" spans="1:8">
      <c r="H5" s="445" t="s">
        <v>0</v>
      </c>
    </row>
    <row r="6" spans="1:8" ht="48.75" customHeight="1">
      <c r="A6" s="589" t="s">
        <v>3</v>
      </c>
      <c r="B6" s="589" t="s">
        <v>212</v>
      </c>
      <c r="C6" s="589" t="s">
        <v>216</v>
      </c>
      <c r="D6" s="589" t="s">
        <v>253</v>
      </c>
      <c r="E6" s="589"/>
      <c r="F6" s="589"/>
      <c r="G6" s="589"/>
      <c r="H6" s="590" t="s">
        <v>247</v>
      </c>
    </row>
    <row r="7" spans="1:8" ht="48" customHeight="1">
      <c r="A7" s="589"/>
      <c r="B7" s="589"/>
      <c r="C7" s="589"/>
      <c r="D7" s="441" t="s">
        <v>85</v>
      </c>
      <c r="E7" s="441" t="s">
        <v>213</v>
      </c>
      <c r="F7" s="441" t="s">
        <v>214</v>
      </c>
      <c r="G7" s="441" t="s">
        <v>215</v>
      </c>
      <c r="H7" s="591"/>
    </row>
    <row r="8" spans="1:8" s="343" customFormat="1" ht="39.75" customHeight="1">
      <c r="A8" s="346">
        <v>1</v>
      </c>
      <c r="B8" s="442" t="s">
        <v>217</v>
      </c>
      <c r="C8" s="346">
        <v>35.5</v>
      </c>
      <c r="D8" s="346">
        <f>SUM(E8:G8)</f>
        <v>178</v>
      </c>
      <c r="E8" s="349">
        <v>138</v>
      </c>
      <c r="F8" s="349">
        <v>10</v>
      </c>
      <c r="G8" s="443">
        <v>30</v>
      </c>
      <c r="H8" s="442">
        <f>+E8*C8</f>
        <v>4899</v>
      </c>
    </row>
    <row r="9" spans="1:8" s="343" customFormat="1" ht="39.75" customHeight="1">
      <c r="A9" s="346" t="s">
        <v>248</v>
      </c>
      <c r="B9" s="442" t="s">
        <v>218</v>
      </c>
      <c r="C9" s="346">
        <v>17.75</v>
      </c>
      <c r="D9" s="346">
        <f t="shared" ref="D9:D18" si="0">SUM(E9:G9)</f>
        <v>24</v>
      </c>
      <c r="E9" s="349">
        <v>24</v>
      </c>
      <c r="F9" s="349"/>
      <c r="G9" s="443"/>
      <c r="H9" s="442">
        <f>+E9*C9</f>
        <v>426</v>
      </c>
    </row>
    <row r="10" spans="1:8" s="343" customFormat="1" ht="39.75" customHeight="1">
      <c r="A10" s="346"/>
      <c r="B10" s="442" t="s">
        <v>250</v>
      </c>
      <c r="C10" s="346">
        <v>30.5</v>
      </c>
      <c r="D10" s="346">
        <f t="shared" si="0"/>
        <v>48</v>
      </c>
      <c r="E10" s="349">
        <v>28</v>
      </c>
      <c r="F10" s="349"/>
      <c r="G10" s="443">
        <v>20</v>
      </c>
      <c r="H10" s="442">
        <f>+E10*C10</f>
        <v>854</v>
      </c>
    </row>
    <row r="11" spans="1:8" s="343" customFormat="1" ht="39.75" customHeight="1">
      <c r="A11" s="346"/>
      <c r="B11" s="442" t="s">
        <v>251</v>
      </c>
      <c r="C11" s="346">
        <v>15.25</v>
      </c>
      <c r="D11" s="346">
        <f t="shared" si="0"/>
        <v>2</v>
      </c>
      <c r="E11" s="349">
        <v>2</v>
      </c>
      <c r="F11" s="349"/>
      <c r="G11" s="443"/>
      <c r="H11" s="442">
        <f t="shared" ref="H11:H13" si="1">+E11*C11</f>
        <v>30.5</v>
      </c>
    </row>
    <row r="12" spans="1:8" s="343" customFormat="1" ht="39.75" customHeight="1">
      <c r="A12" s="346"/>
      <c r="B12" s="442" t="s">
        <v>252</v>
      </c>
      <c r="C12" s="451">
        <v>27</v>
      </c>
      <c r="D12" s="346">
        <f t="shared" si="0"/>
        <v>0</v>
      </c>
      <c r="E12" s="349"/>
      <c r="F12" s="349"/>
      <c r="G12" s="443"/>
      <c r="H12" s="442">
        <f t="shared" si="1"/>
        <v>0</v>
      </c>
    </row>
    <row r="13" spans="1:8" s="343" customFormat="1" ht="39.75" customHeight="1">
      <c r="A13" s="346"/>
      <c r="B13" s="442" t="s">
        <v>251</v>
      </c>
      <c r="C13" s="346">
        <v>13.5</v>
      </c>
      <c r="D13" s="346">
        <f t="shared" si="0"/>
        <v>0</v>
      </c>
      <c r="E13" s="349"/>
      <c r="F13" s="349"/>
      <c r="G13" s="443"/>
      <c r="H13" s="442">
        <f t="shared" si="1"/>
        <v>0</v>
      </c>
    </row>
    <row r="14" spans="1:8" s="343" customFormat="1" ht="42" customHeight="1">
      <c r="A14" s="346">
        <v>2</v>
      </c>
      <c r="B14" s="442" t="s">
        <v>219</v>
      </c>
      <c r="C14" s="346">
        <v>34.5</v>
      </c>
      <c r="D14" s="346">
        <f t="shared" si="0"/>
        <v>39</v>
      </c>
      <c r="E14" s="349">
        <v>32</v>
      </c>
      <c r="F14" s="349"/>
      <c r="G14" s="443">
        <v>7</v>
      </c>
      <c r="H14" s="442">
        <f>+E14*C14</f>
        <v>1104</v>
      </c>
    </row>
    <row r="15" spans="1:8" s="343" customFormat="1" ht="42" customHeight="1">
      <c r="A15" s="346" t="s">
        <v>248</v>
      </c>
      <c r="B15" s="442" t="s">
        <v>218</v>
      </c>
      <c r="C15" s="346">
        <v>17.25</v>
      </c>
      <c r="D15" s="346">
        <f t="shared" si="0"/>
        <v>5</v>
      </c>
      <c r="E15" s="349">
        <v>5</v>
      </c>
      <c r="F15" s="349"/>
      <c r="G15" s="443"/>
      <c r="H15" s="442">
        <f>+E15*C15</f>
        <v>86.25</v>
      </c>
    </row>
    <row r="16" spans="1:8" s="343" customFormat="1" ht="37.5" customHeight="1">
      <c r="A16" s="346">
        <v>3</v>
      </c>
      <c r="B16" s="442" t="s">
        <v>220</v>
      </c>
      <c r="C16" s="346">
        <v>25.5</v>
      </c>
      <c r="D16" s="346">
        <f t="shared" si="0"/>
        <v>18</v>
      </c>
      <c r="E16" s="349"/>
      <c r="F16" s="349"/>
      <c r="G16" s="443">
        <v>18</v>
      </c>
      <c r="H16" s="442">
        <f t="shared" ref="H16:H18" si="2">+E16*C16</f>
        <v>0</v>
      </c>
    </row>
    <row r="17" spans="1:9" s="343" customFormat="1" ht="37.5" customHeight="1">
      <c r="A17" s="346">
        <v>4</v>
      </c>
      <c r="B17" s="442" t="s">
        <v>221</v>
      </c>
      <c r="C17" s="451">
        <v>16</v>
      </c>
      <c r="D17" s="346">
        <f t="shared" si="0"/>
        <v>22</v>
      </c>
      <c r="E17" s="349"/>
      <c r="F17" s="349"/>
      <c r="G17" s="443">
        <v>22</v>
      </c>
      <c r="H17" s="442">
        <f t="shared" si="2"/>
        <v>0</v>
      </c>
    </row>
    <row r="18" spans="1:9" s="343" customFormat="1" ht="37.5" customHeight="1">
      <c r="A18" s="346">
        <v>5</v>
      </c>
      <c r="B18" s="442" t="s">
        <v>222</v>
      </c>
      <c r="C18" s="451">
        <v>15</v>
      </c>
      <c r="D18" s="346">
        <f t="shared" si="0"/>
        <v>0</v>
      </c>
      <c r="E18" s="349"/>
      <c r="F18" s="349"/>
      <c r="G18" s="443"/>
      <c r="H18" s="442">
        <f t="shared" si="2"/>
        <v>0</v>
      </c>
    </row>
    <row r="19" spans="1:9" s="343" customFormat="1" ht="44.25" customHeight="1">
      <c r="A19" s="346"/>
      <c r="B19" s="442" t="s">
        <v>64</v>
      </c>
      <c r="C19" s="346">
        <f>SUM(C8:C18)</f>
        <v>247.75</v>
      </c>
      <c r="D19" s="346">
        <f>SUM(D8:D18)</f>
        <v>336</v>
      </c>
      <c r="E19" s="346">
        <f>SUM(E8:E18)</f>
        <v>229</v>
      </c>
      <c r="F19" s="346">
        <f t="shared" ref="F19" si="3">SUM(F8:F18)</f>
        <v>10</v>
      </c>
      <c r="G19" s="444">
        <v>97</v>
      </c>
      <c r="H19" s="442">
        <f>SUM(H8:H18)</f>
        <v>7399.75</v>
      </c>
      <c r="I19" s="485">
        <f>+H19+750</f>
        <v>8149.75</v>
      </c>
    </row>
    <row r="20" spans="1:9" s="343" customFormat="1" ht="44.25" customHeight="1">
      <c r="A20" s="346"/>
      <c r="B20" s="442" t="s">
        <v>249</v>
      </c>
      <c r="C20" s="346"/>
      <c r="D20" s="346">
        <f>SUM(E20:G20)</f>
        <v>305</v>
      </c>
      <c r="E20" s="346">
        <f>+E19-E15-E9-E11</f>
        <v>198</v>
      </c>
      <c r="F20" s="346">
        <f t="shared" ref="F20:G20" si="4">+F19-F15-F9</f>
        <v>10</v>
      </c>
      <c r="G20" s="346">
        <f t="shared" si="4"/>
        <v>97</v>
      </c>
      <c r="H20" s="442"/>
    </row>
    <row r="21" spans="1:9" ht="20.25" customHeight="1">
      <c r="B21" s="340"/>
    </row>
    <row r="22" spans="1:9" ht="20.25" customHeight="1">
      <c r="B22" s="340"/>
    </row>
    <row r="23" spans="1:9" ht="20.25" customHeight="1">
      <c r="B23" s="340"/>
    </row>
    <row r="24" spans="1:9" ht="23.25" customHeight="1">
      <c r="B24" s="344" t="s">
        <v>2</v>
      </c>
      <c r="D24" s="593" t="str">
        <f>+'Ekamut-caxs'!C75</f>
        <v>Լ․ Ուլիխանյան</v>
      </c>
      <c r="E24" s="593"/>
      <c r="F24" s="593"/>
      <c r="G24" s="593"/>
    </row>
    <row r="25" spans="1:9" ht="11.25" customHeight="1">
      <c r="B25" s="345" t="s">
        <v>4</v>
      </c>
      <c r="D25" s="594" t="s">
        <v>5</v>
      </c>
      <c r="E25" s="594"/>
      <c r="F25" s="594"/>
      <c r="G25" s="594"/>
    </row>
    <row r="26" spans="1:9" ht="24" customHeight="1">
      <c r="B26" s="343" t="s">
        <v>6</v>
      </c>
      <c r="D26" s="593" t="str">
        <f>+'Ekamut-caxs'!C77</f>
        <v>Ա․Սողոմոնյան</v>
      </c>
      <c r="E26" s="593"/>
      <c r="F26" s="593"/>
      <c r="G26" s="593"/>
    </row>
    <row r="27" spans="1:9" ht="16.5" customHeight="1">
      <c r="B27" s="342" t="s">
        <v>182</v>
      </c>
      <c r="D27" s="592" t="s">
        <v>5</v>
      </c>
      <c r="E27" s="592"/>
      <c r="F27" s="592"/>
      <c r="G27" s="592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https://mul2.yerevan.am/tasks/2635917/oneclick?token=53a5a49bb8b114e631f2f66542f3c8d6</cp:keywords>
  <cp:lastModifiedBy>Lusine Petrosyan</cp:lastModifiedBy>
  <cp:lastPrinted>2025-12-09T12:42:57Z</cp:lastPrinted>
  <dcterms:created xsi:type="dcterms:W3CDTF">1996-10-14T23:33:28Z</dcterms:created>
  <dcterms:modified xsi:type="dcterms:W3CDTF">2025-12-26T11:15:50Z</dcterms:modified>
</cp:coreProperties>
</file>